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4-2016\7-Закон КК от 19-12-2014 № 555\"/>
    </mc:Choice>
  </mc:AlternateContent>
  <bookViews>
    <workbookView xWindow="0" yWindow="0" windowWidth="28800" windowHeight="11835" tabRatio="318"/>
  </bookViews>
  <sheets>
    <sheet name="Субсидии" sheetId="11" r:id="rId1"/>
    <sheet name="TimeStamp" sheetId="13" r:id="rId2"/>
  </sheets>
  <definedNames>
    <definedName name="ReportNameYear">Субсидии!$F$14</definedName>
    <definedName name="s" hidden="1">{#N/A,#N/A,FALSE,"Вып.доходы"}</definedName>
    <definedName name="TableHeaderYear1">Субсидии!$A$9</definedName>
    <definedName name="TableHeaderYear2">Субсидии!$A$10</definedName>
    <definedName name="TableHeaderYear3">Субсидии!$A$11</definedName>
    <definedName name="wrn.выпдох." hidden="1">{#N/A,#N/A,FALSE,"Вып.доходы"}</definedName>
    <definedName name="Year1">Субсидии!$U$11</definedName>
    <definedName name="Year2Year3">Субсидии!$U$12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Субсидии!$A:$E,Субсидии!$16:$18</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Субсидии!$A$1:$U$120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U119" i="11" l="1"/>
  <c r="U118" i="11"/>
  <c r="U117" i="11"/>
  <c r="U116" i="11"/>
  <c r="U115" i="11"/>
  <c r="U114" i="11"/>
  <c r="U113" i="11"/>
  <c r="U112" i="11"/>
  <c r="U111" i="11"/>
  <c r="U110" i="11"/>
  <c r="U109" i="11"/>
  <c r="U108" i="11"/>
  <c r="U107" i="11"/>
  <c r="U106" i="11"/>
  <c r="U105" i="11"/>
  <c r="U104" i="11"/>
  <c r="U103" i="11"/>
  <c r="U102" i="11"/>
  <c r="U101" i="11"/>
  <c r="U100" i="11"/>
  <c r="U99" i="11"/>
  <c r="U98" i="11"/>
  <c r="U97" i="11"/>
  <c r="U96" i="11"/>
  <c r="U95" i="11"/>
  <c r="U94" i="11"/>
  <c r="U93" i="11"/>
  <c r="U92" i="11"/>
  <c r="U91" i="11"/>
  <c r="U90" i="11"/>
  <c r="U89" i="11"/>
  <c r="U88" i="11"/>
  <c r="U87" i="11"/>
  <c r="U86" i="11"/>
  <c r="U85" i="11"/>
  <c r="U84" i="11"/>
  <c r="U83" i="11"/>
  <c r="U82" i="11"/>
  <c r="U81" i="11"/>
  <c r="U80" i="11"/>
  <c r="U79" i="11"/>
  <c r="U78" i="11"/>
  <c r="U77" i="11"/>
  <c r="U76" i="11"/>
  <c r="U75" i="11"/>
  <c r="U74" i="11"/>
  <c r="U73" i="11"/>
  <c r="U72" i="11"/>
  <c r="U71" i="11"/>
  <c r="U70" i="11"/>
  <c r="U69" i="11"/>
  <c r="U68" i="11"/>
  <c r="U67" i="11"/>
  <c r="U66" i="11"/>
  <c r="U65" i="11"/>
  <c r="U64" i="11"/>
  <c r="U63" i="11"/>
  <c r="U62" i="11"/>
  <c r="U61" i="11"/>
  <c r="U60" i="11"/>
  <c r="U59" i="11"/>
  <c r="U58" i="11"/>
  <c r="U57" i="11"/>
  <c r="U56" i="11"/>
  <c r="U55" i="11"/>
  <c r="U54" i="11"/>
  <c r="U53" i="11"/>
  <c r="U52" i="11"/>
  <c r="U51" i="11"/>
  <c r="U50" i="11"/>
  <c r="U49" i="11"/>
  <c r="U48" i="11"/>
  <c r="U47" i="11"/>
  <c r="U46" i="11"/>
  <c r="U45" i="11"/>
  <c r="U44" i="11"/>
  <c r="U43" i="11"/>
  <c r="U42" i="11"/>
  <c r="U41" i="11"/>
  <c r="U40" i="11"/>
  <c r="U39" i="11"/>
  <c r="U38" i="11"/>
  <c r="U37" i="11"/>
  <c r="U36" i="11"/>
  <c r="U35" i="11"/>
  <c r="U34" i="11"/>
  <c r="U33" i="11"/>
  <c r="U32" i="11"/>
  <c r="U31" i="11"/>
  <c r="U30" i="11"/>
  <c r="U29" i="11"/>
  <c r="U28" i="11"/>
  <c r="U27" i="11"/>
  <c r="U26" i="11"/>
  <c r="U25" i="11"/>
  <c r="U24" i="11"/>
  <c r="U23" i="11"/>
  <c r="U22" i="11"/>
  <c r="U21" i="11"/>
  <c r="U20" i="11"/>
  <c r="F14" i="11"/>
  <c r="U19" i="11"/>
  <c r="U12" i="11"/>
  <c r="U11" i="11"/>
</calcChain>
</file>

<file path=xl/sharedStrings.xml><?xml version="1.0" encoding="utf-8"?>
<sst xmlns="http://schemas.openxmlformats.org/spreadsheetml/2006/main" count="353" uniqueCount="211">
  <si>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</si>
  <si>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</si>
  <si>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</si>
  <si>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</si>
  <si>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</si>
  <si>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</si>
  <si>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</si>
  <si>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</si>
  <si>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</si>
  <si>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</si>
  <si>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</si>
  <si>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</si>
  <si>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</si>
  <si>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</si>
  <si>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</si>
  <si>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ГРБС</t>
  </si>
  <si>
    <t>Всего</t>
  </si>
  <si>
    <t>Усть-Большерецкий муниципальный район</t>
  </si>
  <si>
    <t>Петропавловск-Камчатский городской округ</t>
  </si>
  <si>
    <t>Нераспределенные ассигнования</t>
  </si>
  <si>
    <t>Целевая статья</t>
  </si>
  <si>
    <t>№ п\п</t>
  </si>
  <si>
    <t>от 20.11.2013 № 340</t>
  </si>
  <si>
    <t>Государственная программа Камчатского края "Развитие здравоохранения Камчатского края на 2014-2020 годы". Подпрограмма "Инвестиционные мероприятия в здравоохранении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</si>
  <si>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01 9 4007</t>
  </si>
  <si>
    <t>Министерство строительства Камчатского края</t>
  </si>
  <si>
    <t>Министерство здравоохранения Камчатского края</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</si>
  <si>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</si>
  <si>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02 1 4004</t>
  </si>
  <si>
    <t>Министерство образования и науки Камчатского края</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</si>
  <si>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</si>
  <si>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02 1 4006</t>
  </si>
  <si>
    <t>Выполнение работ по облицовке фасада МБДОУ "Никольский детский сад"</t>
  </si>
  <si>
    <t>Проведение капитального ремонта МБДОУ "Никольский детский сад"</t>
  </si>
  <si>
    <t>Проведение капитального ремонта в МКОУ "Крутогоровская школа основного общего образования"</t>
  </si>
  <si>
    <t>Мероприятия, направленные на создание в общеобразовательных организациях, расположенных в сельской местности, условий для занятий физической культурой и спортом</t>
  </si>
  <si>
    <t>Проведение капитального ремонта здания МБОУ "Основная общеобразовательная школа-интернат №1 "в г.Елизово, ул.Нагорная 27</t>
  </si>
  <si>
    <t>Проведение капитального ремонта МБДОУ Седанкинский детский сад "Эльгай"</t>
  </si>
  <si>
    <t>Мероприятия по модернизации региональной системы дошкольного образования в Камчатском крае</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</si>
  <si>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</si>
  <si>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02 1 4007</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</si>
  <si>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Модернизация региональных систем дошкольного образования</t>
  </si>
  <si>
    <t>02 1 5059</t>
  </si>
  <si>
    <t>Расходы за счет средств федерального бюджета текущего года</t>
  </si>
  <si>
    <t>Расходы за счет остатков средств федерального бюджета на 01.01.2014 года</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</si>
  <si>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Мероприятия, направленные на создание в общеобразовательных организациях, расположенных в сельской местности, условий для занятий физической культурой и спортом</t>
  </si>
  <si>
    <t>02 1 5097</t>
  </si>
  <si>
    <t>Государственная программа Камчатского края "Социальная поддержка граждан в Камчатском крае на 2014-2018 годы". Подпрограмма "Старшее поколение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</si>
  <si>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03 1 4006</t>
  </si>
  <si>
    <t>Министерство социального развития и труда Камчатского края</t>
  </si>
  <si>
    <t>Государственная программа Камчатского края "Социальная поддержка граждан в Камчатском крае на 2014-2018 годы". Подпрограмма "Доступная среда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</si>
  <si>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03 6 4006</t>
  </si>
  <si>
    <t>Министерство транспорта и дорожного строительства Камчатского края</t>
  </si>
  <si>
    <t>Государственная программа Камчатского края "Социальная поддержка граждан в Камчатском крае на 2014-2018 годы". Подпрограмма "Доступная среда в Камчатском крае". Обеспечение доступности приоритетных объектов и услуг в приоритетных сферах жизнедеятельности инвалидов и других маломобильных групп</t>
  </si>
  <si>
    <t>03 6 5027</t>
  </si>
  <si>
    <t>Государственная программа Камчатского края "Социальная поддержка граждан в Камчатском крае на 2014-2018 годы". Подпрограмма "Развитие системы социального обслуживания населения в Камчатском крае. Повышение эффективности государственной поддержки социально ориентированных некоммерческих организаций на 2014-2018 годы".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</si>
  <si>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03 7 4006</t>
  </si>
  <si>
    <t>Агентство по внутренней политике Камчатского края</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</si>
  <si>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</si>
  <si>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04 1 4006</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</si>
  <si>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</si>
  <si>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04 1 4007</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</si>
  <si>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</si>
  <si>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04 2 4007</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</si>
  <si>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Мероприятия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</si>
  <si>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04 2 5105</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</si>
  <si>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</si>
  <si>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04 5 4007</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</si>
  <si>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</si>
  <si>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04 6 4007</t>
  </si>
  <si>
    <t>Министерство спорта и молодежной политики Камчатского края</t>
  </si>
  <si>
    <t xml:space="preserve">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Мероприятия подпрограммы "Обеспечение жильем молодых семей" федеральной целевой программы "Жилище" на 2011 - 2015 годы </t>
  </si>
  <si>
    <t>04 6 5020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</si>
  <si>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</si>
  <si>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05 1 4004</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</si>
  <si>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</si>
  <si>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</si>
  <si>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05 1 4006</t>
  </si>
  <si>
    <t>Установка оборудования котельных №1 "Центральная", № 2 "Школьная" в с.Никольское Алеутского района</t>
  </si>
  <si>
    <t>Приобретение и доставка котлов для котельной "Совхоз" для городского округа "поселок Палана"</t>
  </si>
  <si>
    <t>Поставка дизель-генератора в с.Хаилино Олюторского района</t>
  </si>
  <si>
    <t>Приобретение имущественного комплекса с целью предоставления  в аренду ОАО "Газпром газораспределение" для размещения районной эксплуатационной службы</t>
  </si>
  <si>
    <t>Первый этап ремонта магистрального водопровода dy 500 с восстановлением работоспособности на участке от камеры на 26 км до камеры на 19 км Елизовского муниципального района</t>
  </si>
  <si>
    <t>Проведение ремонта линии ВЛ-10 кВ и КТПН в районе СНТ "Светлый ключ"</t>
  </si>
  <si>
    <t>Ремонт ВЛ-10 кВ в районе примыкания автомобильной дороги Петропавловск-Камчатский - Мильково, 23 км - Двуречье Елизовского муниципального района</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</si>
  <si>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</si>
  <si>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05 1 4007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</si>
  <si>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</si>
  <si>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05 2 4006</t>
  </si>
  <si>
    <t>Закупка запорной арматуры и трубоводной продукции</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</si>
  <si>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</si>
  <si>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05 2 4007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</si>
  <si>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</si>
  <si>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05 3 4006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</si>
  <si>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</si>
  <si>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05 3 4007</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</si>
  <si>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</si>
  <si>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07 1 4006</t>
  </si>
  <si>
    <t>Министерство специальных программ и по делам казачества Камчатского края</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</si>
  <si>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</si>
  <si>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07 2 4006</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</si>
  <si>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"Снижение рисков и смягчение последствий чрезвычайных ситуаций природного и техногенного характера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</si>
  <si>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08 2 4006</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</si>
  <si>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"Обеспечение пожарной безопасности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</si>
  <si>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08 3 4006</t>
  </si>
  <si>
    <t>Министерство культуры Камчатского края</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</si>
  <si>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</si>
  <si>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08 5 4006</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</si>
  <si>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</si>
  <si>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09 1 4006</t>
  </si>
  <si>
    <t>Агентство по туризму и внешним связям Камчатского края</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</si>
  <si>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</si>
  <si>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10 3 4006</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</si>
  <si>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</si>
  <si>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10 5 4004</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</si>
  <si>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</si>
  <si>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10 5 4006</t>
  </si>
  <si>
    <t>Проведение ремонта  сельского дома культуры в с. Слаутное</t>
  </si>
  <si>
    <t>Проведение ремонта МБУК "Дом культуры "Галактика" Елизовский муниципальный район</t>
  </si>
  <si>
    <t xml:space="preserve">Государственная программа Камчатского края "Развитие культуры в Камчатском крае на 2014-2018 годы". Подпрограмма "Обеспечение условий реализации Программы". Реализация мероприятий федеральной целевой программы "Культура России (2012 - 2018 годы)" </t>
  </si>
  <si>
    <t>10 5 5014</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</si>
  <si>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</si>
  <si>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11 1 4006</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</si>
  <si>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</si>
  <si>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11 2 4006</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</si>
  <si>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На адресную финансовую поддержку спортивных организаций, осуществляющих подготовку спортивного резерва для сборных команд Российской Федерации.</t>
  </si>
  <si>
    <t>11 2 5081</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</si>
  <si>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</si>
  <si>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11 4 4007</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</si>
  <si>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и оздоровления детей и молодежи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</si>
  <si>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11 6 4006</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</si>
  <si>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"Охрана окружающей среды и обеспечение экологической безопасности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</si>
  <si>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12 1 4006</t>
  </si>
  <si>
    <t>Министерство природных ресурсов и экологии Камчатского края</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</si>
  <si>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</si>
  <si>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13 2 4006</t>
  </si>
  <si>
    <t>Министерство экономического развития, предпринимательства и торговли Камчатского края</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</si>
  <si>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Государственная поддержка малого и среднего предпринимательства, включая крестьянские (фермерские) хозяйства</t>
  </si>
  <si>
    <t>13 2 5064</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</si>
  <si>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</si>
  <si>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14 1 4006</t>
  </si>
  <si>
    <t>Агентство по информатизации и связи Камчатского края</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</si>
  <si>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</si>
  <si>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15 1 4006</t>
  </si>
  <si>
    <t>На возмещение затрат или недополученных доходов в связи с эксплуатацией мостопонтонной переправы на участке 263-267 км автомобильной дороги Мильково-Ключи-Усть-Камчатск</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</si>
  <si>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</si>
  <si>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15 1 4007</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</si>
  <si>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</si>
  <si>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15 2 4006</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</si>
  <si>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</si>
  <si>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15 3 4006</t>
  </si>
  <si>
    <t>На возмещение затрат или недополученных доходов при перевозке пассажиров водным и автомобильным транспортом в межмуниципальном сообщении на территории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</si>
  <si>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</si>
  <si>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16 2 4006</t>
  </si>
  <si>
    <t>Министерство сельского хозяйства, пищевой и перерабатывающей промышленности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</si>
  <si>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</si>
  <si>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16 5 4007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</si>
  <si>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</si>
  <si>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18 1 4006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</si>
  <si>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</si>
  <si>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18 3 4006</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</si>
  <si>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</si>
  <si>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</si>
  <si>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18 3 4007</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</si>
  <si>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</si>
  <si>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19 3 4004</t>
  </si>
  <si>
    <t>Министерство финансов Камчатского края</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</si>
  <si>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</si>
  <si>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21 3 4006</t>
  </si>
  <si>
    <t>Снос и разбор аварийных зданий и сооружений, пострадавших от землетрясения 2006 года</t>
  </si>
  <si>
    <t>Расходы за счет средств краевого бюджета</t>
  </si>
  <si>
    <t>Расходы за счет средств федерального бюджета</t>
  </si>
  <si>
    <t>Пользователь</t>
  </si>
  <si>
    <t>Grosfeld</t>
  </si>
  <si>
    <t>Дата и время AOS</t>
  </si>
  <si>
    <t>2014-12-10T01:01:59</t>
  </si>
  <si>
    <t>Дата сессии</t>
  </si>
  <si>
    <t>10 12 2014</t>
  </si>
  <si>
    <t>Бюджетный цикл</t>
  </si>
  <si>
    <t>БЦ 14-16</t>
  </si>
  <si>
    <t>Модель бюджета</t>
  </si>
  <si>
    <t>ПроектЗак</t>
  </si>
  <si>
    <t>Шаблон</t>
  </si>
  <si>
    <t>\\aos2012\DAX\КамчаткаШаблоны\Приложение 12 субсидии NEW.xls</t>
  </si>
  <si>
    <t>Масштаб</t>
  </si>
  <si>
    <t>Тыс</t>
  </si>
  <si>
    <t>Коэффициент округления</t>
  </si>
  <si>
    <t>Вид отчета</t>
  </si>
  <si>
    <t>Распределение субсидий бюджетам муниципальных районов (городских округов), предоставляемых из краевого бюджета</t>
  </si>
  <si>
    <t>Начальная дата</t>
  </si>
  <si>
    <t>Конечная дата</t>
  </si>
  <si>
    <t>Учитывать типы утверждения</t>
  </si>
  <si>
    <t>Все</t>
  </si>
  <si>
    <t>Форматировать отчет</t>
  </si>
  <si>
    <t>Дата НСИ</t>
  </si>
  <si>
    <t>29 11 2014</t>
  </si>
  <si>
    <t>Основание НСИ</t>
  </si>
  <si>
    <t>Закон 8</t>
  </si>
  <si>
    <t>Фильтр</t>
  </si>
  <si>
    <t>102151,Бюджетная роспись по расходам,60017,Вид расхода,522,BudgetExpendituresClass</t>
  </si>
  <si>
    <t>102151,Бюджетная роспись по расходам,60017,Вид расхода,521,BudgetExpendituresClass</t>
  </si>
  <si>
    <t>102151,Бюджетная роспись по расходам,60011,Период бюджетного цикла,БЦ 14-16,BudgetCycleTimeSpan</t>
  </si>
  <si>
    <t>102151,Бюджетная роспись по расходам,125557,Модель бюджета,ПроектЗак,BudgetModelId</t>
  </si>
  <si>
    <t>"Приложение 12</t>
  </si>
  <si>
    <t>Приложение 11</t>
  </si>
  <si>
    <t>"О внесении изменений в Закон Камчатского края</t>
  </si>
  <si>
    <t>"О краевом бюджете на 2014 год</t>
  </si>
  <si>
    <t>и на плановый период 2015 и 2016 годов"</t>
  </si>
  <si>
    <t>"</t>
  </si>
  <si>
    <t>Приведение в соответствие с требованиями СанПиН и пожарной безопасности МДОУ детский сад № 40 "Золотой ключик"</t>
  </si>
  <si>
    <t>от 19.12.2014 № 555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</si>
</sst>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р_._-;\-* #,##0_р_._-;_-* &quot;-&quot;_р_._-;_-@_-"/>
    <numFmt numFmtId="43" formatCode="_-* #,##0.00_р_._-;\-* #,##0.00_р_._-;_-* &quot;-&quot;??_р_._-;_-@_-"/>
    <numFmt numFmtId="164" formatCode="#,##0.00000"/>
    <numFmt numFmtId="165" formatCode="###\ ###\ ###\ ##0.00000"/>
  </numFmts>
  <fonts count="20"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Times New Roman"/>
      <family val="1"/>
      <charset val="204"/>
    </font>
    <font>
      <sz val="10"/>
      <name val="Arial Cyr"/>
      <charset val="204"/>
    </font>
    <font>
      <sz val="12"/>
      <color indexed="10"/>
      <name val="Times New Roman"/>
      <family val="1"/>
      <charset val="204"/>
    </font>
    <font>
      <b/>
      <sz val="22"/>
      <name val="Times New Roman"/>
      <family val="1"/>
      <charset val="204"/>
    </font>
    <font>
      <sz val="16"/>
      <name val="Times New Roman"/>
      <family val="1"/>
      <charset val="204"/>
    </font>
    <font>
      <b/>
      <sz val="16"/>
      <name val="Times New Roman"/>
      <family val="1"/>
      <charset val="204"/>
    </font>
    <font>
      <sz val="18"/>
      <name val="Times New Roman"/>
      <family val="1"/>
      <charset val="204"/>
    </font>
    <font>
      <b/>
      <sz val="18"/>
      <name val="Times New Roman"/>
      <family val="1"/>
      <charset val="204"/>
    </font>
    <font>
      <b/>
      <i/>
      <sz val="18"/>
      <name val="Times New Roman"/>
      <family val="1"/>
      <charset val="204"/>
    </font>
    <font>
      <b/>
      <i/>
      <sz val="16"/>
      <name val="Times New Roman"/>
      <family val="1"/>
      <charset val="204"/>
    </font>
    <font>
      <sz val="14"/>
      <name val="Times New Roman"/>
      <family val="1"/>
      <charset val="204"/>
    </font>
    <font>
      <b/>
      <sz val="14"/>
      <name val="Times New Roman"/>
      <family val="1"/>
      <charset val="204"/>
    </font>
    <font>
      <b/>
      <i/>
      <sz val="14"/>
      <name val="Times New Roman"/>
      <family val="1"/>
      <charset val="204"/>
    </font>
    <font>
      <i/>
      <sz val="12"/>
      <name val="Times New Roman"/>
      <family val="1"/>
      <charset val="204"/>
    </font>
    <font>
      <b/>
      <i/>
      <sz val="12"/>
      <name val="Times New Roman"/>
      <family val="1"/>
      <charset val="204"/>
    </font>
    <font>
      <sz val="12"/>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s>
  <cellStyleXfs count="4">
    <xf numFmtId="0" fontId="0" fillId="0" borderId="0"/>
    <xf numFmtId="0" fontId="5" fillId="0" borderId="0"/>
    <xf numFmtId="41" fontId="1" fillId="0" borderId="0" applyFont="0" applyFill="0" applyBorder="0" applyAlignment="0" applyProtection="0"/>
    <xf numFmtId="43" fontId="1" fillId="0" borderId="0" applyFont="0" applyFill="0" applyBorder="0" applyAlignment="0" applyProtection="0"/>
  </cellStyleXfs>
  <cellXfs count="73">
    <xf numFmtId="0" fontId="0" fillId="0" borderId="0" xfId="0"/>
    <xf numFmtId="0" fontId="3" fillId="0" borderId="0" xfId="0" applyFont="1" applyFill="1"/>
    <xf numFmtId="0" fontId="3" fillId="0" borderId="0" xfId="0" applyFont="1" applyFill="1" applyAlignment="1">
      <alignment horizontal="center" vertical="center"/>
    </xf>
    <xf numFmtId="0" fontId="6" fillId="0" borderId="0" xfId="0" applyFont="1" applyFill="1"/>
    <xf numFmtId="0" fontId="6" fillId="0" borderId="0" xfId="0" applyFont="1" applyFill="1" applyAlignment="1">
      <alignment horizontal="right"/>
    </xf>
    <xf numFmtId="0" fontId="6"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center"/>
    </xf>
    <xf numFmtId="0" fontId="19" fillId="0" borderId="0" xfId="0" applyFont="1" applyFill="1" applyAlignment="1">
      <alignment horizontal="center"/>
    </xf>
    <xf numFmtId="0" fontId="4" fillId="0" borderId="0" xfId="0" applyFont="1" applyFill="1" applyAlignment="1">
      <alignment horizontal="right"/>
    </xf>
    <xf numFmtId="0" fontId="6" fillId="0" borderId="0" xfId="0" applyFont="1" applyFill="1" applyBorder="1" applyAlignment="1">
      <alignment wrapText="1"/>
    </xf>
    <xf numFmtId="0" fontId="3" fillId="0" borderId="0" xfId="0" applyFont="1" applyFill="1" applyBorder="1" applyAlignment="1">
      <alignment horizontal="center" wrapText="1"/>
    </xf>
    <xf numFmtId="0" fontId="3" fillId="0" borderId="0" xfId="0" applyFont="1" applyFill="1" applyBorder="1" applyAlignment="1">
      <alignment wrapText="1"/>
    </xf>
    <xf numFmtId="0" fontId="3" fillId="0" borderId="2" xfId="0" applyFont="1" applyFill="1" applyBorder="1" applyAlignment="1">
      <alignment horizontal="center"/>
    </xf>
    <xf numFmtId="0" fontId="2" fillId="0" borderId="2" xfId="0" applyFont="1" applyFill="1" applyBorder="1" applyAlignment="1">
      <alignment horizontal="center" vertical="center"/>
    </xf>
    <xf numFmtId="0" fontId="6" fillId="0" borderId="0" xfId="0" applyFont="1" applyFill="1" applyBorder="1" applyAlignment="1"/>
    <xf numFmtId="0" fontId="3" fillId="0" borderId="0" xfId="0" applyFont="1" applyFill="1" applyBorder="1" applyAlignment="1"/>
    <xf numFmtId="0" fontId="10" fillId="0" borderId="0" xfId="0" applyFont="1" applyFill="1" applyAlignment="1">
      <alignment horizontal="right"/>
    </xf>
    <xf numFmtId="49" fontId="10" fillId="2" borderId="3" xfId="0" applyNumberFormat="1" applyFont="1" applyFill="1" applyBorder="1" applyAlignment="1">
      <alignment horizontal="center" vertical="center" shrinkToFit="1"/>
    </xf>
    <xf numFmtId="0" fontId="10" fillId="0" borderId="0" xfId="0" applyFont="1" applyFill="1"/>
    <xf numFmtId="0" fontId="11" fillId="0" borderId="4" xfId="0" applyFont="1" applyFill="1" applyBorder="1" applyAlignment="1">
      <alignment vertical="center" wrapText="1"/>
    </xf>
    <xf numFmtId="49" fontId="12" fillId="0" borderId="4" xfId="0" applyNumberFormat="1" applyFont="1" applyFill="1" applyBorder="1" applyAlignment="1">
      <alignment vertical="center" wrapText="1"/>
    </xf>
    <xf numFmtId="0" fontId="7" fillId="0" borderId="0" xfId="0" applyFont="1" applyFill="1" applyAlignment="1"/>
    <xf numFmtId="49" fontId="14" fillId="2" borderId="3"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15" fillId="0" borderId="4" xfId="0" applyFont="1" applyFill="1" applyBorder="1" applyAlignment="1">
      <alignment vertical="center" wrapText="1"/>
    </xf>
    <xf numFmtId="164" fontId="16" fillId="0" borderId="4" xfId="0" applyNumberFormat="1" applyFont="1" applyFill="1" applyBorder="1" applyAlignment="1">
      <alignment horizontal="center" vertical="center" wrapText="1"/>
    </xf>
    <xf numFmtId="0" fontId="2" fillId="0" borderId="4" xfId="0" applyFont="1" applyFill="1" applyBorder="1" applyAlignment="1">
      <alignment vertical="center" wrapText="1"/>
    </xf>
    <xf numFmtId="164" fontId="17" fillId="0" borderId="4" xfId="0" applyNumberFormat="1" applyFont="1" applyFill="1" applyBorder="1" applyAlignment="1">
      <alignment horizontal="center" vertical="center" wrapText="1"/>
    </xf>
    <xf numFmtId="164" fontId="18" fillId="0" borderId="4" xfId="0" applyNumberFormat="1" applyFont="1" applyFill="1" applyBorder="1" applyAlignment="1">
      <alignment horizontal="center" vertical="center" wrapText="1"/>
    </xf>
    <xf numFmtId="49" fontId="14" fillId="0" borderId="3" xfId="0" applyNumberFormat="1" applyFont="1" applyFill="1" applyBorder="1" applyAlignment="1">
      <alignment wrapText="1"/>
    </xf>
    <xf numFmtId="0" fontId="14" fillId="0" borderId="3" xfId="0" applyFont="1" applyFill="1" applyBorder="1" applyAlignment="1">
      <alignment horizontal="center" wrapText="1"/>
    </xf>
    <xf numFmtId="0" fontId="15" fillId="0" borderId="4" xfId="0" applyFont="1" applyFill="1" applyBorder="1" applyAlignment="1">
      <alignment horizontal="center"/>
    </xf>
    <xf numFmtId="49" fontId="16" fillId="0" borderId="4" xfId="0" applyNumberFormat="1" applyFont="1" applyFill="1" applyBorder="1" applyAlignment="1">
      <alignment horizontal="center" vertical="center" wrapText="1"/>
    </xf>
    <xf numFmtId="49" fontId="16" fillId="0" borderId="4" xfId="0" applyNumberFormat="1" applyFont="1" applyFill="1" applyBorder="1" applyAlignment="1">
      <alignment vertical="center" wrapText="1"/>
    </xf>
    <xf numFmtId="49" fontId="17" fillId="0" borderId="4" xfId="0" applyNumberFormat="1" applyFont="1" applyFill="1" applyBorder="1" applyAlignment="1">
      <alignment horizontal="center" vertical="center" wrapText="1"/>
    </xf>
    <xf numFmtId="49" fontId="17" fillId="0" borderId="4" xfId="0" applyNumberFormat="1" applyFont="1" applyFill="1" applyBorder="1" applyAlignment="1">
      <alignment vertical="center" wrapText="1"/>
    </xf>
    <xf numFmtId="165" fontId="8" fillId="3" borderId="3" xfId="0" applyNumberFormat="1" applyFont="1" applyFill="1" applyBorder="1" applyAlignment="1">
      <alignment horizontal="right" vertical="center" shrinkToFit="1"/>
    </xf>
    <xf numFmtId="165" fontId="8" fillId="0" borderId="3" xfId="0" applyNumberFormat="1" applyFont="1" applyFill="1" applyBorder="1" applyAlignment="1">
      <alignment horizontal="right" vertical="center" shrinkToFit="1"/>
    </xf>
    <xf numFmtId="165" fontId="9" fillId="0" borderId="3" xfId="0" applyNumberFormat="1" applyFont="1" applyFill="1" applyBorder="1" applyAlignment="1">
      <alignment horizontal="right" vertical="center" wrapText="1"/>
    </xf>
    <xf numFmtId="165" fontId="17" fillId="0" borderId="4" xfId="0" applyNumberFormat="1" applyFont="1" applyFill="1" applyBorder="1" applyAlignment="1">
      <alignment horizontal="right" vertical="center" wrapText="1"/>
    </xf>
    <xf numFmtId="165" fontId="18" fillId="0" borderId="4" xfId="0" applyNumberFormat="1" applyFont="1" applyFill="1" applyBorder="1" applyAlignment="1">
      <alignment horizontal="right" vertical="center" wrapText="1"/>
    </xf>
    <xf numFmtId="165" fontId="13" fillId="0" borderId="4" xfId="0" applyNumberFormat="1" applyFont="1" applyFill="1" applyBorder="1" applyAlignment="1">
      <alignment horizontal="right" vertical="center" wrapText="1"/>
    </xf>
    <xf numFmtId="165" fontId="6" fillId="0" borderId="0" xfId="0" applyNumberFormat="1" applyFont="1" applyFill="1" applyBorder="1" applyAlignment="1">
      <alignment wrapText="1"/>
    </xf>
    <xf numFmtId="165" fontId="6" fillId="0" borderId="0" xfId="0" applyNumberFormat="1" applyFont="1" applyFill="1"/>
    <xf numFmtId="165" fontId="6" fillId="0" borderId="0" xfId="0" applyNumberFormat="1" applyFont="1" applyFill="1" applyAlignment="1">
      <alignment horizontal="center" vertical="center"/>
    </xf>
    <xf numFmtId="165" fontId="3" fillId="0" borderId="0" xfId="0" applyNumberFormat="1" applyFont="1" applyFill="1"/>
    <xf numFmtId="165" fontId="3" fillId="0" borderId="0" xfId="0" applyNumberFormat="1" applyFont="1" applyFill="1" applyAlignment="1">
      <alignment horizontal="center" vertical="center"/>
    </xf>
    <xf numFmtId="0" fontId="10" fillId="0" borderId="0" xfId="0" applyFont="1" applyFill="1" applyAlignment="1">
      <alignment horizontal="right" vertical="center"/>
    </xf>
    <xf numFmtId="49" fontId="17" fillId="0" borderId="8" xfId="0" applyNumberFormat="1" applyFont="1" applyFill="1" applyBorder="1" applyAlignment="1">
      <alignment horizontal="center" vertical="center" wrapText="1"/>
    </xf>
    <xf numFmtId="49" fontId="17" fillId="0" borderId="8" xfId="0" applyNumberFormat="1" applyFont="1" applyFill="1" applyBorder="1" applyAlignment="1">
      <alignment vertical="center" wrapText="1"/>
    </xf>
    <xf numFmtId="164" fontId="17" fillId="0" borderId="8" xfId="0" applyNumberFormat="1" applyFont="1" applyFill="1" applyBorder="1" applyAlignment="1">
      <alignment horizontal="center" vertical="center" wrapText="1"/>
    </xf>
    <xf numFmtId="165" fontId="17" fillId="0" borderId="8" xfId="0" applyNumberFormat="1" applyFont="1" applyFill="1" applyBorder="1" applyAlignment="1">
      <alignment horizontal="right" vertical="center" wrapText="1"/>
    </xf>
    <xf numFmtId="165" fontId="18" fillId="0" borderId="8" xfId="0" applyNumberFormat="1" applyFont="1" applyFill="1" applyBorder="1" applyAlignment="1">
      <alignment horizontal="right" vertical="center" wrapText="1"/>
    </xf>
    <xf numFmtId="165" fontId="8" fillId="0" borderId="8" xfId="0" applyNumberFormat="1" applyFont="1" applyFill="1" applyBorder="1" applyAlignment="1">
      <alignment horizontal="right" vertical="center" shrinkToFit="1"/>
    </xf>
    <xf numFmtId="165" fontId="9" fillId="0" borderId="8" xfId="0" applyNumberFormat="1" applyFont="1" applyFill="1" applyBorder="1" applyAlignment="1">
      <alignment horizontal="right" vertical="center" wrapText="1"/>
    </xf>
    <xf numFmtId="165" fontId="3" fillId="0" borderId="0" xfId="0" applyNumberFormat="1" applyFont="1" applyFill="1" applyBorder="1" applyAlignment="1">
      <alignment horizontal="right" vertical="center" wrapText="1"/>
    </xf>
    <xf numFmtId="165" fontId="9" fillId="0" borderId="4" xfId="0" applyNumberFormat="1"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1" fontId="3" fillId="2" borderId="2" xfId="0" applyNumberFormat="1" applyFont="1" applyFill="1" applyBorder="1" applyAlignment="1">
      <alignment horizontal="center" vertical="center" wrapText="1"/>
    </xf>
    <xf numFmtId="1" fontId="3" fillId="2" borderId="5" xfId="0" applyNumberFormat="1" applyFont="1" applyFill="1" applyBorder="1" applyAlignment="1">
      <alignment horizontal="center" vertical="center" wrapText="1"/>
    </xf>
    <xf numFmtId="1" fontId="3" fillId="0" borderId="2" xfId="0" applyNumberFormat="1" applyFont="1" applyFill="1" applyBorder="1" applyAlignment="1">
      <alignment horizontal="center" vertical="center" wrapText="1"/>
    </xf>
    <xf numFmtId="1" fontId="3" fillId="0" borderId="5" xfId="0" applyNumberFormat="1"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6"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I577"/>
  <sheetViews>
    <sheetView tabSelected="1" view="pageBreakPreview" topLeftCell="I1" zoomScale="60" zoomScaleNormal="30" workbookViewId="0">
      <selection activeCell="U7" sqref="U7"/>
    </sheetView>
  </sheetViews>
  <sheetFormatPr defaultRowHeight="15.75" x14ac:dyDescent="0.25"/>
  <cols>
    <col min="1" max="1" width="6.28515625" style="9" customWidth="1"/>
    <col min="2" max="2" width="43.7109375" style="1" customWidth="1"/>
    <col min="3" max="3" width="11.28515625" style="1" customWidth="1"/>
    <col min="4" max="4" width="23.42578125" style="1" customWidth="1"/>
    <col min="5" max="5" width="17.85546875" style="1" customWidth="1"/>
    <col min="6" max="6" width="25" style="1" customWidth="1"/>
    <col min="7" max="7" width="23.140625" style="1" customWidth="1"/>
    <col min="8" max="8" width="24.42578125" style="1" customWidth="1"/>
    <col min="9" max="9" width="22.85546875" style="1" customWidth="1"/>
    <col min="10" max="10" width="23.140625" style="1" customWidth="1"/>
    <col min="11" max="11" width="24.28515625" style="1" customWidth="1"/>
    <col min="12" max="12" width="22.85546875" style="1" customWidth="1"/>
    <col min="13" max="13" width="24.5703125" style="1" customWidth="1"/>
    <col min="14" max="14" width="23.140625" style="1" customWidth="1"/>
    <col min="15" max="16" width="22.85546875" style="1" customWidth="1"/>
    <col min="17" max="17" width="24" style="1" customWidth="1"/>
    <col min="18" max="18" width="24.7109375" style="1" customWidth="1"/>
    <col min="19" max="19" width="22.85546875" style="1" customWidth="1"/>
    <col min="20" max="20" width="20.7109375" style="1" customWidth="1"/>
    <col min="21" max="21" width="24.5703125" style="2" customWidth="1"/>
    <col min="22" max="16384" width="9.140625" style="1"/>
  </cols>
  <sheetData>
    <row r="1" spans="1:35" ht="23.25" x14ac:dyDescent="0.25">
      <c r="U1" s="50" t="s">
        <v>204</v>
      </c>
    </row>
    <row r="2" spans="1:35" ht="23.25" x14ac:dyDescent="0.25">
      <c r="U2" s="50" t="s">
        <v>12</v>
      </c>
    </row>
    <row r="3" spans="1:35" ht="23.25" x14ac:dyDescent="0.25">
      <c r="U3" s="50" t="s">
        <v>205</v>
      </c>
    </row>
    <row r="4" spans="1:35" ht="23.25" x14ac:dyDescent="0.25">
      <c r="U4" s="50" t="s">
        <v>206</v>
      </c>
    </row>
    <row r="5" spans="1:35" ht="23.25" x14ac:dyDescent="0.25">
      <c r="U5" s="50" t="s">
        <v>207</v>
      </c>
    </row>
    <row r="6" spans="1:35" ht="23.25" x14ac:dyDescent="0.25">
      <c r="U6" s="50" t="s">
        <v>210</v>
      </c>
    </row>
    <row r="9" spans="1:35" ht="23.25" x14ac:dyDescent="0.35">
      <c r="A9" s="10">
        <v>2014</v>
      </c>
      <c r="B9" s="3"/>
      <c r="C9" s="3"/>
      <c r="D9" s="3"/>
      <c r="E9" s="3"/>
      <c r="F9" s="3"/>
      <c r="G9" s="3"/>
      <c r="H9" s="3"/>
      <c r="I9" s="3"/>
      <c r="J9" s="3"/>
      <c r="K9" s="3"/>
      <c r="L9" s="3"/>
      <c r="M9" s="3"/>
      <c r="N9" s="4"/>
      <c r="O9" s="4"/>
      <c r="S9" s="21"/>
      <c r="T9" s="21"/>
      <c r="U9" s="19" t="s">
        <v>203</v>
      </c>
      <c r="V9" s="3"/>
      <c r="W9" s="3"/>
      <c r="X9" s="3"/>
      <c r="Y9" s="3"/>
      <c r="Z9" s="3"/>
      <c r="AA9" s="3"/>
      <c r="AB9" s="3"/>
      <c r="AC9" s="3"/>
      <c r="AD9" s="3"/>
      <c r="AE9" s="3"/>
      <c r="AF9" s="3"/>
      <c r="AG9" s="3"/>
      <c r="AH9" s="3"/>
      <c r="AI9" s="3"/>
    </row>
    <row r="10" spans="1:35" ht="23.25" x14ac:dyDescent="0.35">
      <c r="A10" s="10">
        <v>2015</v>
      </c>
      <c r="B10" s="3"/>
      <c r="C10" s="3"/>
      <c r="D10" s="3"/>
      <c r="E10" s="3"/>
      <c r="F10" s="3"/>
      <c r="G10" s="3"/>
      <c r="H10" s="3"/>
      <c r="I10" s="3"/>
      <c r="J10" s="3"/>
      <c r="K10" s="3"/>
      <c r="L10" s="3"/>
      <c r="M10" s="3"/>
      <c r="N10" s="4"/>
      <c r="O10" s="4"/>
      <c r="S10" s="21"/>
      <c r="T10" s="21"/>
      <c r="U10" s="19" t="s">
        <v>12</v>
      </c>
      <c r="V10" s="3"/>
      <c r="W10" s="3"/>
      <c r="X10" s="3"/>
      <c r="Y10" s="3"/>
      <c r="Z10" s="3"/>
      <c r="AA10" s="3"/>
      <c r="AB10" s="3"/>
      <c r="AC10" s="3"/>
      <c r="AD10" s="3"/>
      <c r="AE10" s="3"/>
      <c r="AF10" s="3"/>
      <c r="AG10" s="3"/>
      <c r="AH10" s="3"/>
      <c r="AI10" s="3"/>
    </row>
    <row r="11" spans="1:35" ht="23.25" x14ac:dyDescent="0.35">
      <c r="A11" s="10">
        <v>2016</v>
      </c>
      <c r="B11" s="3"/>
      <c r="C11" s="3"/>
      <c r="D11" s="3"/>
      <c r="E11" s="3"/>
      <c r="F11" s="3"/>
      <c r="G11" s="3"/>
      <c r="H11" s="3"/>
      <c r="I11" s="3"/>
      <c r="J11" s="3"/>
      <c r="K11" s="3"/>
      <c r="L11" s="3"/>
      <c r="M11" s="3"/>
      <c r="N11" s="4"/>
      <c r="O11" s="4"/>
      <c r="S11" s="21"/>
      <c r="T11" s="21"/>
      <c r="U11" s="19" t="str">
        <f>CONCATENATE("«О краевом бюджете на ",TableHeaderYear1," год ")</f>
        <v xml:space="preserve">«О краевом бюджете на 2014 год </v>
      </c>
      <c r="V11" s="3"/>
      <c r="W11" s="3"/>
      <c r="X11" s="3"/>
      <c r="Y11" s="3"/>
      <c r="Z11" s="3"/>
      <c r="AA11" s="3"/>
      <c r="AB11" s="3"/>
      <c r="AC11" s="3"/>
      <c r="AD11" s="3"/>
      <c r="AE11" s="3"/>
      <c r="AF11" s="3"/>
      <c r="AG11" s="3"/>
      <c r="AH11" s="3"/>
      <c r="AI11" s="3"/>
    </row>
    <row r="12" spans="1:35" ht="23.25" x14ac:dyDescent="0.35">
      <c r="B12" s="3"/>
      <c r="C12" s="3"/>
      <c r="D12" s="3"/>
      <c r="E12" s="3"/>
      <c r="F12" s="3"/>
      <c r="G12" s="3"/>
      <c r="H12" s="3"/>
      <c r="I12" s="3"/>
      <c r="J12" s="3"/>
      <c r="K12" s="3"/>
      <c r="L12" s="3"/>
      <c r="M12" s="3"/>
      <c r="N12" s="4"/>
      <c r="O12" s="4"/>
      <c r="S12" s="21"/>
      <c r="T12" s="21"/>
      <c r="U12" s="19" t="str">
        <f>CONCATENATE("и на плановый период ",TableHeaderYear2," и ",TableHeaderYear3," годов»")</f>
        <v>и на плановый период 2015 и 2016 годов»</v>
      </c>
      <c r="V12" s="3"/>
      <c r="W12" s="3"/>
      <c r="X12" s="3"/>
      <c r="Y12" s="3"/>
      <c r="Z12" s="3"/>
      <c r="AA12" s="3"/>
      <c r="AB12" s="3"/>
      <c r="AC12" s="3"/>
      <c r="AD12" s="3"/>
      <c r="AE12" s="3"/>
      <c r="AF12" s="3"/>
      <c r="AG12" s="3"/>
      <c r="AH12" s="3"/>
      <c r="AI12" s="3"/>
    </row>
    <row r="13" spans="1:35" ht="23.25" x14ac:dyDescent="0.35">
      <c r="B13" s="3"/>
      <c r="C13" s="3"/>
      <c r="D13" s="3"/>
      <c r="E13" s="3"/>
      <c r="F13" s="3"/>
      <c r="G13" s="3"/>
      <c r="H13" s="3"/>
      <c r="I13" s="3"/>
      <c r="J13" s="3"/>
      <c r="K13" s="3"/>
      <c r="L13" s="3"/>
      <c r="M13" s="3"/>
      <c r="N13" s="4"/>
      <c r="O13" s="4"/>
      <c r="S13" s="21"/>
      <c r="T13" s="21"/>
      <c r="U13" s="19" t="s">
        <v>22</v>
      </c>
      <c r="V13" s="3"/>
      <c r="W13" s="3"/>
      <c r="X13" s="3"/>
      <c r="Y13" s="3"/>
      <c r="Z13" s="3"/>
      <c r="AA13" s="3"/>
      <c r="AB13" s="3"/>
      <c r="AC13" s="3"/>
      <c r="AD13" s="3"/>
      <c r="AE13" s="3"/>
      <c r="AF13" s="3"/>
      <c r="AG13" s="3"/>
      <c r="AH13" s="3"/>
      <c r="AI13" s="3"/>
    </row>
    <row r="14" spans="1:35" ht="42" customHeight="1" x14ac:dyDescent="0.35">
      <c r="B14" s="24"/>
      <c r="C14" s="24"/>
      <c r="D14" s="24"/>
      <c r="E14" s="24"/>
      <c r="F14" s="24" t="str">
        <f>CONCATENATE("Распределение субсидий бюджетам муниципальных районов (городских округов), предоставляемых из краевого бюджета, на ",TableHeaderYear1," год ",)</f>
        <v xml:space="preserve">Распределение субсидий бюджетам муниципальных районов (городских округов), предоставляемых из краевого бюджета, на 2014 год </v>
      </c>
      <c r="G14" s="24"/>
      <c r="H14" s="24"/>
      <c r="I14" s="24"/>
      <c r="J14" s="24"/>
      <c r="K14" s="24"/>
      <c r="L14" s="24"/>
      <c r="M14" s="24"/>
      <c r="N14" s="24"/>
      <c r="O14" s="24"/>
      <c r="P14" s="24"/>
      <c r="Q14" s="24"/>
      <c r="R14" s="24"/>
      <c r="S14" s="24"/>
      <c r="T14" s="24"/>
      <c r="U14" s="24"/>
      <c r="V14" s="3"/>
      <c r="W14" s="3"/>
      <c r="X14" s="3"/>
      <c r="Y14" s="3"/>
      <c r="Z14" s="3"/>
      <c r="AA14" s="3"/>
      <c r="AB14" s="3"/>
      <c r="AC14" s="3"/>
      <c r="AD14" s="3"/>
      <c r="AE14" s="3"/>
      <c r="AF14" s="3"/>
      <c r="AG14" s="3"/>
      <c r="AH14" s="3"/>
      <c r="AI14" s="3"/>
    </row>
    <row r="15" spans="1:35" ht="15.75" customHeight="1" x14ac:dyDescent="0.25">
      <c r="B15" s="5"/>
      <c r="C15" s="5"/>
      <c r="D15" s="5"/>
      <c r="E15" s="5"/>
      <c r="F15" s="5"/>
      <c r="G15" s="5"/>
      <c r="H15" s="5"/>
      <c r="I15" s="5"/>
      <c r="J15" s="6"/>
      <c r="K15" s="5"/>
      <c r="L15" s="5"/>
      <c r="M15" s="5"/>
      <c r="N15" s="5"/>
      <c r="O15" s="7"/>
      <c r="U15" s="11" t="s">
        <v>13</v>
      </c>
      <c r="V15" s="3"/>
      <c r="W15" s="3"/>
      <c r="X15" s="3"/>
      <c r="Y15" s="3"/>
      <c r="Z15" s="3"/>
      <c r="AA15" s="3"/>
      <c r="AB15" s="3"/>
      <c r="AC15" s="3"/>
      <c r="AD15" s="3"/>
      <c r="AE15" s="3"/>
      <c r="AF15" s="3"/>
      <c r="AG15" s="3"/>
      <c r="AH15" s="3"/>
      <c r="AI15" s="3"/>
    </row>
    <row r="16" spans="1:35" s="2" customFormat="1" ht="43.5" customHeight="1" x14ac:dyDescent="0.2">
      <c r="A16" s="62" t="s">
        <v>21</v>
      </c>
      <c r="B16" s="60" t="s">
        <v>14</v>
      </c>
      <c r="C16" s="60" t="s">
        <v>20</v>
      </c>
      <c r="D16" s="64"/>
      <c r="E16" s="60" t="s">
        <v>15</v>
      </c>
      <c r="F16" s="61" t="s">
        <v>18</v>
      </c>
      <c r="G16" s="66" t="s">
        <v>0</v>
      </c>
      <c r="H16" s="64" t="s">
        <v>1</v>
      </c>
      <c r="I16" s="62" t="s">
        <v>17</v>
      </c>
      <c r="J16" s="68" t="s">
        <v>2</v>
      </c>
      <c r="K16" s="64" t="s">
        <v>3</v>
      </c>
      <c r="L16" s="64" t="s">
        <v>4</v>
      </c>
      <c r="M16" s="66" t="s">
        <v>5</v>
      </c>
      <c r="N16" s="66" t="s">
        <v>6</v>
      </c>
      <c r="O16" s="66" t="s">
        <v>11</v>
      </c>
      <c r="P16" s="66" t="s">
        <v>7</v>
      </c>
      <c r="Q16" s="66" t="s">
        <v>8</v>
      </c>
      <c r="R16" s="66" t="s">
        <v>9</v>
      </c>
      <c r="S16" s="66" t="s">
        <v>10</v>
      </c>
      <c r="T16" s="67" t="s">
        <v>19</v>
      </c>
      <c r="U16" s="70" t="s">
        <v>16</v>
      </c>
      <c r="V16" s="8"/>
      <c r="W16" s="8"/>
      <c r="X16" s="8"/>
      <c r="Y16" s="8"/>
      <c r="Z16" s="8"/>
      <c r="AA16" s="8"/>
      <c r="AB16" s="8"/>
      <c r="AC16" s="8"/>
      <c r="AD16" s="8"/>
      <c r="AE16" s="8"/>
      <c r="AF16" s="8"/>
      <c r="AG16" s="8"/>
      <c r="AH16" s="8"/>
      <c r="AI16" s="8"/>
    </row>
    <row r="17" spans="1:35" s="2" customFormat="1" ht="23.25" customHeight="1" x14ac:dyDescent="0.2">
      <c r="A17" s="63"/>
      <c r="B17" s="61"/>
      <c r="C17" s="61"/>
      <c r="D17" s="62"/>
      <c r="E17" s="61"/>
      <c r="F17" s="65"/>
      <c r="G17" s="67"/>
      <c r="H17" s="62"/>
      <c r="I17" s="63"/>
      <c r="J17" s="69"/>
      <c r="K17" s="62"/>
      <c r="L17" s="62"/>
      <c r="M17" s="67"/>
      <c r="N17" s="67"/>
      <c r="O17" s="67"/>
      <c r="P17" s="67"/>
      <c r="Q17" s="67"/>
      <c r="R17" s="67"/>
      <c r="S17" s="67"/>
      <c r="T17" s="72"/>
      <c r="U17" s="71"/>
      <c r="V17" s="8"/>
      <c r="W17" s="8"/>
      <c r="X17" s="8"/>
      <c r="Y17" s="8"/>
      <c r="Z17" s="8"/>
      <c r="AA17" s="8"/>
      <c r="AB17" s="8"/>
      <c r="AC17" s="8"/>
      <c r="AD17" s="8"/>
      <c r="AE17" s="8"/>
      <c r="AF17" s="8"/>
      <c r="AG17" s="8"/>
      <c r="AH17" s="8"/>
      <c r="AI17" s="8"/>
    </row>
    <row r="18" spans="1:35" s="18" customFormat="1" ht="18.75" customHeight="1" x14ac:dyDescent="0.25">
      <c r="A18" s="15">
        <v>1</v>
      </c>
      <c r="B18" s="15">
        <v>2</v>
      </c>
      <c r="C18" s="15">
        <v>3</v>
      </c>
      <c r="D18" s="15">
        <v>4</v>
      </c>
      <c r="E18" s="15">
        <v>5</v>
      </c>
      <c r="F18" s="15">
        <v>6</v>
      </c>
      <c r="G18" s="15">
        <v>7</v>
      </c>
      <c r="H18" s="15">
        <v>8</v>
      </c>
      <c r="I18" s="15">
        <v>9</v>
      </c>
      <c r="J18" s="15">
        <v>10</v>
      </c>
      <c r="K18" s="15">
        <v>11</v>
      </c>
      <c r="L18" s="15">
        <v>12</v>
      </c>
      <c r="M18" s="15">
        <v>13</v>
      </c>
      <c r="N18" s="15">
        <v>14</v>
      </c>
      <c r="O18" s="15">
        <v>15</v>
      </c>
      <c r="P18" s="15">
        <v>16</v>
      </c>
      <c r="Q18" s="15">
        <v>17</v>
      </c>
      <c r="R18" s="15">
        <v>18</v>
      </c>
      <c r="S18" s="15">
        <v>19</v>
      </c>
      <c r="T18" s="15">
        <v>20</v>
      </c>
      <c r="U18" s="16">
        <v>21</v>
      </c>
      <c r="V18" s="17"/>
      <c r="W18" s="17"/>
      <c r="X18" s="17"/>
      <c r="Y18" s="17"/>
      <c r="Z18" s="17"/>
      <c r="AA18" s="17"/>
      <c r="AB18" s="17"/>
      <c r="AC18" s="17"/>
      <c r="AD18" s="17"/>
      <c r="AE18" s="17"/>
      <c r="AF18" s="17"/>
      <c r="AG18" s="17"/>
      <c r="AH18" s="17"/>
      <c r="AI18" s="17"/>
    </row>
    <row r="19" spans="1:35" s="14" customFormat="1" ht="243.75" x14ac:dyDescent="0.3">
      <c r="A19" s="33">
        <v>1</v>
      </c>
      <c r="B19" s="32" t="s">
        <v>23</v>
      </c>
      <c r="C19" s="20" t="s">
        <v>24</v>
      </c>
      <c r="D19" s="25"/>
      <c r="E19" s="26" t="s">
        <v>25</v>
      </c>
      <c r="F19" s="39"/>
      <c r="G19" s="39">
        <v>85621.089630000002</v>
      </c>
      <c r="H19" s="39"/>
      <c r="I19" s="39"/>
      <c r="J19" s="40"/>
      <c r="K19" s="40"/>
      <c r="L19" s="40"/>
      <c r="M19" s="40"/>
      <c r="N19" s="40"/>
      <c r="O19" s="40"/>
      <c r="P19" s="40"/>
      <c r="Q19" s="40"/>
      <c r="R19" s="40"/>
      <c r="S19" s="40"/>
      <c r="T19" s="40"/>
      <c r="U19" s="41">
        <f>SUM(F19:T19)</f>
        <v>85621.089630000002</v>
      </c>
      <c r="V19" s="12"/>
      <c r="W19" s="12"/>
      <c r="X19" s="12"/>
      <c r="Y19" s="12"/>
      <c r="Z19" s="12"/>
      <c r="AA19" s="12"/>
      <c r="AB19" s="12"/>
      <c r="AC19" s="12"/>
      <c r="AD19" s="12"/>
      <c r="AE19" s="12"/>
      <c r="AF19" s="12"/>
      <c r="AG19" s="12"/>
      <c r="AH19" s="12"/>
      <c r="AI19" s="12"/>
    </row>
    <row r="20" spans="1:35" s="14" customFormat="1" ht="243.75" x14ac:dyDescent="0.3">
      <c r="A20" s="33">
        <v>2</v>
      </c>
      <c r="B20" s="32" t="s">
        <v>23</v>
      </c>
      <c r="C20" s="20" t="s">
        <v>24</v>
      </c>
      <c r="D20" s="25"/>
      <c r="E20" s="26" t="s">
        <v>26</v>
      </c>
      <c r="F20" s="39">
        <v>165001.32999999999</v>
      </c>
      <c r="G20" s="39"/>
      <c r="H20" s="39"/>
      <c r="I20" s="39"/>
      <c r="J20" s="40"/>
      <c r="K20" s="40"/>
      <c r="L20" s="40"/>
      <c r="M20" s="40"/>
      <c r="N20" s="40"/>
      <c r="O20" s="40"/>
      <c r="P20" s="40"/>
      <c r="Q20" s="40"/>
      <c r="R20" s="40"/>
      <c r="S20" s="40"/>
      <c r="T20" s="40"/>
      <c r="U20" s="41">
        <f t="shared" ref="U20:U83" si="0">SUM(F20:T20)</f>
        <v>165001.32999999999</v>
      </c>
      <c r="V20" s="12"/>
      <c r="W20" s="12"/>
      <c r="X20" s="12"/>
      <c r="Y20" s="12"/>
      <c r="Z20" s="12"/>
      <c r="AA20" s="12"/>
      <c r="AB20" s="12"/>
      <c r="AC20" s="12"/>
      <c r="AD20" s="12"/>
      <c r="AE20" s="12"/>
      <c r="AF20" s="12"/>
      <c r="AG20" s="12"/>
      <c r="AH20" s="12"/>
      <c r="AI20" s="12"/>
    </row>
    <row r="21" spans="1:35" s="14" customFormat="1" ht="262.5" x14ac:dyDescent="0.3">
      <c r="A21" s="33">
        <v>3</v>
      </c>
      <c r="B21" s="32" t="s">
        <v>27</v>
      </c>
      <c r="C21" s="20" t="s">
        <v>28</v>
      </c>
      <c r="D21" s="25"/>
      <c r="E21" s="26" t="s">
        <v>29</v>
      </c>
      <c r="F21" s="39">
        <v>197769.60000000001</v>
      </c>
      <c r="G21" s="39">
        <v>123008.08</v>
      </c>
      <c r="H21" s="39">
        <v>18969.2</v>
      </c>
      <c r="I21" s="39">
        <v>18197.3</v>
      </c>
      <c r="J21" s="40">
        <v>7277.5</v>
      </c>
      <c r="K21" s="40">
        <v>18823.3</v>
      </c>
      <c r="L21" s="40">
        <v>10700.4</v>
      </c>
      <c r="M21" s="40">
        <v>970.5</v>
      </c>
      <c r="N21" s="40">
        <v>28051.1</v>
      </c>
      <c r="O21" s="40">
        <v>4827.8</v>
      </c>
      <c r="P21" s="40">
        <v>11267.3</v>
      </c>
      <c r="Q21" s="40">
        <v>9551.6</v>
      </c>
      <c r="R21" s="40">
        <v>4505.6000000000004</v>
      </c>
      <c r="S21" s="40">
        <v>14443</v>
      </c>
      <c r="T21" s="40"/>
      <c r="U21" s="41">
        <f t="shared" si="0"/>
        <v>468362.27999999991</v>
      </c>
      <c r="V21" s="12"/>
      <c r="W21" s="12"/>
      <c r="X21" s="12"/>
      <c r="Y21" s="12"/>
      <c r="Z21" s="12"/>
      <c r="AA21" s="12"/>
      <c r="AB21" s="12"/>
      <c r="AC21" s="12"/>
      <c r="AD21" s="12"/>
      <c r="AE21" s="12"/>
      <c r="AF21" s="12"/>
      <c r="AG21" s="12"/>
      <c r="AH21" s="12"/>
      <c r="AI21" s="12"/>
    </row>
    <row r="22" spans="1:35" s="14" customFormat="1" ht="356.25" x14ac:dyDescent="0.3">
      <c r="A22" s="33">
        <v>4</v>
      </c>
      <c r="B22" s="32" t="s">
        <v>30</v>
      </c>
      <c r="C22" s="20" t="s">
        <v>31</v>
      </c>
      <c r="D22" s="25"/>
      <c r="E22" s="26" t="s">
        <v>29</v>
      </c>
      <c r="F22" s="39">
        <v>118960.33809</v>
      </c>
      <c r="G22" s="39">
        <v>9287.4815799999997</v>
      </c>
      <c r="H22" s="39">
        <v>2443.9214499999998</v>
      </c>
      <c r="I22" s="39">
        <v>7398.5796300000002</v>
      </c>
      <c r="J22" s="40">
        <v>2224.8201399999998</v>
      </c>
      <c r="K22" s="40">
        <v>4097.1876700000003</v>
      </c>
      <c r="L22" s="40">
        <v>616.45311000000004</v>
      </c>
      <c r="M22" s="40">
        <v>2619.2190700000001</v>
      </c>
      <c r="N22" s="40">
        <v>6614.6411699999999</v>
      </c>
      <c r="O22" s="40">
        <v>995.38484000000005</v>
      </c>
      <c r="P22" s="40">
        <v>7991.4184100000002</v>
      </c>
      <c r="Q22" s="40">
        <v>2856.9257299999999</v>
      </c>
      <c r="R22" s="40">
        <v>4311.0755600000002</v>
      </c>
      <c r="S22" s="40">
        <v>7871.7535500000004</v>
      </c>
      <c r="T22" s="40"/>
      <c r="U22" s="41">
        <f t="shared" si="0"/>
        <v>178289.19999999998</v>
      </c>
      <c r="V22" s="12"/>
      <c r="W22" s="12"/>
      <c r="X22" s="12"/>
      <c r="Y22" s="12"/>
      <c r="Z22" s="12"/>
      <c r="AA22" s="12"/>
      <c r="AB22" s="12"/>
      <c r="AC22" s="12"/>
      <c r="AD22" s="12"/>
      <c r="AE22" s="12"/>
      <c r="AF22" s="12"/>
      <c r="AG22" s="12"/>
      <c r="AH22" s="12"/>
      <c r="AI22" s="12"/>
    </row>
    <row r="23" spans="1:35" s="14" customFormat="1" ht="300" x14ac:dyDescent="0.3">
      <c r="A23" s="33">
        <v>5</v>
      </c>
      <c r="B23" s="32" t="s">
        <v>30</v>
      </c>
      <c r="C23" s="20" t="s">
        <v>31</v>
      </c>
      <c r="D23" s="25" t="s">
        <v>32</v>
      </c>
      <c r="E23" s="26" t="s">
        <v>29</v>
      </c>
      <c r="F23" s="39"/>
      <c r="G23" s="39"/>
      <c r="H23" s="39"/>
      <c r="I23" s="39"/>
      <c r="J23" s="40"/>
      <c r="K23" s="40"/>
      <c r="L23" s="40"/>
      <c r="M23" s="40">
        <v>4279.1450100000002</v>
      </c>
      <c r="N23" s="40"/>
      <c r="O23" s="40"/>
      <c r="P23" s="40"/>
      <c r="Q23" s="40"/>
      <c r="R23" s="40"/>
      <c r="S23" s="40"/>
      <c r="T23" s="40"/>
      <c r="U23" s="41">
        <f t="shared" si="0"/>
        <v>4279.1450100000002</v>
      </c>
      <c r="V23" s="12"/>
      <c r="W23" s="12"/>
      <c r="X23" s="12"/>
      <c r="Y23" s="12"/>
      <c r="Z23" s="12"/>
      <c r="AA23" s="12"/>
      <c r="AB23" s="12"/>
      <c r="AC23" s="12"/>
      <c r="AD23" s="12"/>
      <c r="AE23" s="12"/>
      <c r="AF23" s="12"/>
      <c r="AG23" s="12"/>
      <c r="AH23" s="12"/>
      <c r="AI23" s="12"/>
    </row>
    <row r="24" spans="1:35" s="14" customFormat="1" ht="300" x14ac:dyDescent="0.3">
      <c r="A24" s="33">
        <v>6</v>
      </c>
      <c r="B24" s="32" t="s">
        <v>30</v>
      </c>
      <c r="C24" s="20" t="s">
        <v>31</v>
      </c>
      <c r="D24" s="25" t="s">
        <v>33</v>
      </c>
      <c r="E24" s="26" t="s">
        <v>29</v>
      </c>
      <c r="F24" s="39"/>
      <c r="G24" s="39"/>
      <c r="H24" s="39"/>
      <c r="I24" s="39"/>
      <c r="J24" s="40"/>
      <c r="K24" s="40"/>
      <c r="L24" s="40"/>
      <c r="M24" s="40">
        <v>2123.4831399999998</v>
      </c>
      <c r="N24" s="40"/>
      <c r="O24" s="40"/>
      <c r="P24" s="40"/>
      <c r="Q24" s="40"/>
      <c r="R24" s="40"/>
      <c r="S24" s="40"/>
      <c r="T24" s="40"/>
      <c r="U24" s="41">
        <f t="shared" si="0"/>
        <v>2123.4831399999998</v>
      </c>
      <c r="V24" s="12"/>
      <c r="W24" s="12"/>
      <c r="X24" s="12"/>
      <c r="Y24" s="12"/>
      <c r="Z24" s="12"/>
      <c r="AA24" s="12"/>
      <c r="AB24" s="12"/>
      <c r="AC24" s="12"/>
      <c r="AD24" s="12"/>
      <c r="AE24" s="12"/>
      <c r="AF24" s="12"/>
      <c r="AG24" s="12"/>
      <c r="AH24" s="12"/>
      <c r="AI24" s="12"/>
    </row>
    <row r="25" spans="1:35" s="14" customFormat="1" ht="300" x14ac:dyDescent="0.3">
      <c r="A25" s="33">
        <v>7</v>
      </c>
      <c r="B25" s="32" t="s">
        <v>30</v>
      </c>
      <c r="C25" s="20" t="s">
        <v>31</v>
      </c>
      <c r="D25" s="25" t="s">
        <v>34</v>
      </c>
      <c r="E25" s="26" t="s">
        <v>29</v>
      </c>
      <c r="F25" s="39"/>
      <c r="G25" s="39"/>
      <c r="H25" s="39"/>
      <c r="I25" s="39"/>
      <c r="J25" s="40">
        <v>3144.1284799999999</v>
      </c>
      <c r="K25" s="40"/>
      <c r="L25" s="40"/>
      <c r="M25" s="40"/>
      <c r="N25" s="40"/>
      <c r="O25" s="40"/>
      <c r="P25" s="40"/>
      <c r="Q25" s="40"/>
      <c r="R25" s="40"/>
      <c r="S25" s="40"/>
      <c r="T25" s="40"/>
      <c r="U25" s="41">
        <f t="shared" si="0"/>
        <v>3144.1284799999999</v>
      </c>
      <c r="V25" s="12"/>
      <c r="W25" s="12"/>
      <c r="X25" s="12"/>
      <c r="Y25" s="12"/>
      <c r="Z25" s="12"/>
      <c r="AA25" s="12"/>
      <c r="AB25" s="12"/>
      <c r="AC25" s="12"/>
      <c r="AD25" s="12"/>
      <c r="AE25" s="12"/>
      <c r="AF25" s="12"/>
      <c r="AG25" s="12"/>
      <c r="AH25" s="12"/>
      <c r="AI25" s="12"/>
    </row>
    <row r="26" spans="1:35" s="14" customFormat="1" ht="300" x14ac:dyDescent="0.3">
      <c r="A26" s="33">
        <v>8</v>
      </c>
      <c r="B26" s="32" t="s">
        <v>30</v>
      </c>
      <c r="C26" s="20" t="s">
        <v>31</v>
      </c>
      <c r="D26" s="25" t="s">
        <v>209</v>
      </c>
      <c r="E26" s="26" t="s">
        <v>29</v>
      </c>
      <c r="F26" s="39"/>
      <c r="G26" s="39"/>
      <c r="H26" s="39">
        <v>9305</v>
      </c>
      <c r="I26" s="39"/>
      <c r="J26" s="40"/>
      <c r="K26" s="40"/>
      <c r="L26" s="40"/>
      <c r="M26" s="40"/>
      <c r="N26" s="40"/>
      <c r="O26" s="40"/>
      <c r="P26" s="40"/>
      <c r="Q26" s="40"/>
      <c r="R26" s="40"/>
      <c r="S26" s="40"/>
      <c r="T26" s="40"/>
      <c r="U26" s="41">
        <f t="shared" si="0"/>
        <v>9305</v>
      </c>
      <c r="V26" s="12"/>
      <c r="W26" s="12"/>
      <c r="X26" s="12"/>
      <c r="Y26" s="12"/>
      <c r="Z26" s="12"/>
      <c r="AA26" s="12"/>
      <c r="AB26" s="12"/>
      <c r="AC26" s="12"/>
      <c r="AD26" s="12"/>
      <c r="AE26" s="12"/>
      <c r="AF26" s="12"/>
      <c r="AG26" s="12"/>
      <c r="AH26" s="12"/>
      <c r="AI26" s="12"/>
    </row>
    <row r="27" spans="1:35" s="14" customFormat="1" ht="300" x14ac:dyDescent="0.3">
      <c r="A27" s="33">
        <v>9</v>
      </c>
      <c r="B27" s="32" t="s">
        <v>30</v>
      </c>
      <c r="C27" s="20" t="s">
        <v>31</v>
      </c>
      <c r="D27" s="25" t="s">
        <v>35</v>
      </c>
      <c r="E27" s="26" t="s">
        <v>29</v>
      </c>
      <c r="F27" s="39"/>
      <c r="G27" s="39"/>
      <c r="H27" s="39"/>
      <c r="I27" s="39"/>
      <c r="J27" s="40"/>
      <c r="K27" s="40">
        <v>412.5</v>
      </c>
      <c r="L27" s="40"/>
      <c r="M27" s="40"/>
      <c r="N27" s="40"/>
      <c r="O27" s="40"/>
      <c r="P27" s="40"/>
      <c r="Q27" s="40"/>
      <c r="R27" s="40">
        <v>696.5</v>
      </c>
      <c r="S27" s="40"/>
      <c r="T27" s="40"/>
      <c r="U27" s="41">
        <f t="shared" si="0"/>
        <v>1109</v>
      </c>
      <c r="V27" s="12"/>
      <c r="W27" s="12"/>
      <c r="X27" s="12"/>
      <c r="Y27" s="12"/>
      <c r="Z27" s="12"/>
      <c r="AA27" s="12"/>
      <c r="AB27" s="12"/>
      <c r="AC27" s="12"/>
      <c r="AD27" s="12"/>
      <c r="AE27" s="12"/>
      <c r="AF27" s="12"/>
      <c r="AG27" s="12"/>
      <c r="AH27" s="12"/>
      <c r="AI27" s="12"/>
    </row>
    <row r="28" spans="1:35" s="14" customFormat="1" ht="300" x14ac:dyDescent="0.3">
      <c r="A28" s="33">
        <v>10</v>
      </c>
      <c r="B28" s="32" t="s">
        <v>30</v>
      </c>
      <c r="C28" s="20" t="s">
        <v>31</v>
      </c>
      <c r="D28" s="25" t="s">
        <v>36</v>
      </c>
      <c r="E28" s="26" t="s">
        <v>29</v>
      </c>
      <c r="F28" s="39"/>
      <c r="G28" s="39">
        <v>65000</v>
      </c>
      <c r="H28" s="39"/>
      <c r="I28" s="39"/>
      <c r="J28" s="40"/>
      <c r="K28" s="40"/>
      <c r="L28" s="40"/>
      <c r="M28" s="40"/>
      <c r="N28" s="40"/>
      <c r="O28" s="40"/>
      <c r="P28" s="40"/>
      <c r="Q28" s="40"/>
      <c r="R28" s="40"/>
      <c r="S28" s="40"/>
      <c r="T28" s="40"/>
      <c r="U28" s="41">
        <f t="shared" si="0"/>
        <v>65000</v>
      </c>
      <c r="V28" s="12"/>
      <c r="W28" s="12"/>
      <c r="X28" s="12"/>
      <c r="Y28" s="12"/>
      <c r="Z28" s="12"/>
      <c r="AA28" s="12"/>
      <c r="AB28" s="12"/>
      <c r="AC28" s="12"/>
      <c r="AD28" s="12"/>
      <c r="AE28" s="12"/>
      <c r="AF28" s="12"/>
      <c r="AG28" s="12"/>
      <c r="AH28" s="12"/>
      <c r="AI28" s="12"/>
    </row>
    <row r="29" spans="1:35" s="14" customFormat="1" ht="300" x14ac:dyDescent="0.3">
      <c r="A29" s="33">
        <v>11</v>
      </c>
      <c r="B29" s="32" t="s">
        <v>30</v>
      </c>
      <c r="C29" s="20" t="s">
        <v>31</v>
      </c>
      <c r="D29" s="25" t="s">
        <v>37</v>
      </c>
      <c r="E29" s="26" t="s">
        <v>29</v>
      </c>
      <c r="F29" s="39"/>
      <c r="G29" s="39"/>
      <c r="H29" s="39"/>
      <c r="I29" s="39"/>
      <c r="J29" s="40"/>
      <c r="K29" s="40"/>
      <c r="L29" s="40"/>
      <c r="M29" s="40"/>
      <c r="N29" s="40"/>
      <c r="O29" s="40"/>
      <c r="P29" s="40"/>
      <c r="Q29" s="40"/>
      <c r="R29" s="40">
        <v>5308.3110699999997</v>
      </c>
      <c r="S29" s="40"/>
      <c r="T29" s="40"/>
      <c r="U29" s="41">
        <f t="shared" si="0"/>
        <v>5308.3110699999997</v>
      </c>
      <c r="V29" s="12"/>
      <c r="W29" s="12"/>
      <c r="X29" s="12"/>
      <c r="Y29" s="12"/>
      <c r="Z29" s="12"/>
      <c r="AA29" s="12"/>
      <c r="AB29" s="12"/>
      <c r="AC29" s="12"/>
      <c r="AD29" s="12"/>
      <c r="AE29" s="12"/>
      <c r="AF29" s="12"/>
      <c r="AG29" s="12"/>
      <c r="AH29" s="12"/>
      <c r="AI29" s="12"/>
    </row>
    <row r="30" spans="1:35" s="14" customFormat="1" ht="300" x14ac:dyDescent="0.3">
      <c r="A30" s="33">
        <v>12</v>
      </c>
      <c r="B30" s="32" t="s">
        <v>30</v>
      </c>
      <c r="C30" s="20" t="s">
        <v>31</v>
      </c>
      <c r="D30" s="25" t="s">
        <v>38</v>
      </c>
      <c r="E30" s="26" t="s">
        <v>29</v>
      </c>
      <c r="F30" s="39"/>
      <c r="G30" s="39">
        <v>13217.51</v>
      </c>
      <c r="H30" s="39"/>
      <c r="I30" s="39"/>
      <c r="J30" s="40"/>
      <c r="K30" s="40"/>
      <c r="L30" s="40"/>
      <c r="M30" s="40"/>
      <c r="N30" s="40"/>
      <c r="O30" s="40"/>
      <c r="P30" s="40"/>
      <c r="Q30" s="40"/>
      <c r="R30" s="40"/>
      <c r="S30" s="40"/>
      <c r="T30" s="40"/>
      <c r="U30" s="41">
        <f t="shared" si="0"/>
        <v>13217.51</v>
      </c>
      <c r="V30" s="12"/>
      <c r="W30" s="12"/>
      <c r="X30" s="12"/>
      <c r="Y30" s="12"/>
      <c r="Z30" s="12"/>
      <c r="AA30" s="12"/>
      <c r="AB30" s="12"/>
      <c r="AC30" s="12"/>
      <c r="AD30" s="12"/>
      <c r="AE30" s="12"/>
      <c r="AF30" s="12"/>
      <c r="AG30" s="12"/>
      <c r="AH30" s="12"/>
      <c r="AI30" s="12"/>
    </row>
    <row r="31" spans="1:35" s="14" customFormat="1" ht="243.75" x14ac:dyDescent="0.3">
      <c r="A31" s="33">
        <v>13</v>
      </c>
      <c r="B31" s="32" t="s">
        <v>39</v>
      </c>
      <c r="C31" s="20" t="s">
        <v>40</v>
      </c>
      <c r="D31" s="25"/>
      <c r="E31" s="26" t="s">
        <v>25</v>
      </c>
      <c r="F31" s="39">
        <v>35040.301979999997</v>
      </c>
      <c r="G31" s="39">
        <v>4523.3454700000002</v>
      </c>
      <c r="H31" s="39"/>
      <c r="I31" s="39"/>
      <c r="J31" s="40"/>
      <c r="K31" s="40"/>
      <c r="L31" s="40"/>
      <c r="M31" s="40"/>
      <c r="N31" s="40">
        <v>5995.6530199999997</v>
      </c>
      <c r="O31" s="40"/>
      <c r="P31" s="40"/>
      <c r="Q31" s="40"/>
      <c r="R31" s="40"/>
      <c r="S31" s="40"/>
      <c r="T31" s="40"/>
      <c r="U31" s="41">
        <f t="shared" si="0"/>
        <v>45559.300469999995</v>
      </c>
      <c r="V31" s="12"/>
      <c r="W31" s="12"/>
      <c r="X31" s="12"/>
      <c r="Y31" s="12"/>
      <c r="Z31" s="12"/>
      <c r="AA31" s="12"/>
      <c r="AB31" s="12"/>
      <c r="AC31" s="12"/>
      <c r="AD31" s="12"/>
      <c r="AE31" s="12"/>
      <c r="AF31" s="12"/>
      <c r="AG31" s="12"/>
      <c r="AH31" s="12"/>
      <c r="AI31" s="12"/>
    </row>
    <row r="32" spans="1:35" s="14" customFormat="1" ht="187.5" x14ac:dyDescent="0.3">
      <c r="A32" s="33">
        <v>14</v>
      </c>
      <c r="B32" s="32" t="s">
        <v>41</v>
      </c>
      <c r="C32" s="20" t="s">
        <v>42</v>
      </c>
      <c r="D32" s="25"/>
      <c r="E32" s="26" t="s">
        <v>25</v>
      </c>
      <c r="F32" s="39">
        <v>105606.61305</v>
      </c>
      <c r="G32" s="39"/>
      <c r="H32" s="39"/>
      <c r="I32" s="39"/>
      <c r="J32" s="40"/>
      <c r="K32" s="40"/>
      <c r="L32" s="40"/>
      <c r="M32" s="40"/>
      <c r="N32" s="40">
        <v>92261.552530000001</v>
      </c>
      <c r="O32" s="40"/>
      <c r="P32" s="40"/>
      <c r="Q32" s="40"/>
      <c r="R32" s="40"/>
      <c r="S32" s="40"/>
      <c r="T32" s="40"/>
      <c r="U32" s="41">
        <f t="shared" si="0"/>
        <v>197868.16558</v>
      </c>
      <c r="V32" s="12"/>
      <c r="W32" s="12"/>
      <c r="X32" s="12"/>
      <c r="Y32" s="12"/>
      <c r="Z32" s="12"/>
      <c r="AA32" s="12"/>
      <c r="AB32" s="12"/>
      <c r="AC32" s="12"/>
      <c r="AD32" s="12"/>
      <c r="AE32" s="12"/>
      <c r="AF32" s="12"/>
      <c r="AG32" s="12"/>
      <c r="AH32" s="12"/>
      <c r="AI32" s="12"/>
    </row>
    <row r="33" spans="1:35" s="14" customFormat="1" ht="31.5" x14ac:dyDescent="0.25">
      <c r="A33" s="37"/>
      <c r="B33" s="38" t="s">
        <v>43</v>
      </c>
      <c r="C33" s="38"/>
      <c r="D33" s="30"/>
      <c r="E33" s="30"/>
      <c r="F33" s="42">
        <v>105606.61305</v>
      </c>
      <c r="G33" s="42"/>
      <c r="H33" s="42"/>
      <c r="I33" s="42"/>
      <c r="J33" s="42"/>
      <c r="K33" s="42"/>
      <c r="L33" s="42"/>
      <c r="M33" s="42"/>
      <c r="N33" s="42">
        <v>53041.38695</v>
      </c>
      <c r="O33" s="42"/>
      <c r="P33" s="42"/>
      <c r="Q33" s="42"/>
      <c r="R33" s="42"/>
      <c r="S33" s="43"/>
      <c r="T33" s="40"/>
      <c r="U33" s="41">
        <f t="shared" si="0"/>
        <v>158648</v>
      </c>
      <c r="V33" s="12"/>
      <c r="W33" s="12"/>
      <c r="X33" s="12"/>
      <c r="Y33" s="12"/>
      <c r="Z33" s="12"/>
      <c r="AA33" s="12"/>
      <c r="AB33" s="12"/>
      <c r="AC33" s="12"/>
      <c r="AD33" s="12"/>
      <c r="AE33" s="12"/>
      <c r="AF33" s="12"/>
      <c r="AG33" s="12"/>
      <c r="AH33" s="12"/>
      <c r="AI33" s="12"/>
    </row>
    <row r="34" spans="1:35" s="14" customFormat="1" ht="47.25" x14ac:dyDescent="0.25">
      <c r="A34" s="37"/>
      <c r="B34" s="38" t="s">
        <v>44</v>
      </c>
      <c r="C34" s="38"/>
      <c r="D34" s="30"/>
      <c r="E34" s="30"/>
      <c r="F34" s="42"/>
      <c r="G34" s="42"/>
      <c r="H34" s="42"/>
      <c r="I34" s="42"/>
      <c r="J34" s="42"/>
      <c r="K34" s="42"/>
      <c r="L34" s="42"/>
      <c r="M34" s="42"/>
      <c r="N34" s="42">
        <v>39220.165580000001</v>
      </c>
      <c r="O34" s="42"/>
      <c r="P34" s="42"/>
      <c r="Q34" s="42"/>
      <c r="R34" s="42"/>
      <c r="S34" s="43"/>
      <c r="T34" s="40"/>
      <c r="U34" s="41">
        <f t="shared" si="0"/>
        <v>39220.165580000001</v>
      </c>
      <c r="V34" s="12"/>
      <c r="W34" s="12"/>
      <c r="X34" s="12"/>
      <c r="Y34" s="12"/>
      <c r="Z34" s="12"/>
      <c r="AA34" s="12"/>
      <c r="AB34" s="12"/>
      <c r="AC34" s="12"/>
      <c r="AD34" s="12"/>
      <c r="AE34" s="12"/>
      <c r="AF34" s="12"/>
      <c r="AG34" s="12"/>
      <c r="AH34" s="12"/>
      <c r="AI34" s="12"/>
    </row>
    <row r="35" spans="1:35" s="14" customFormat="1" ht="262.5" x14ac:dyDescent="0.3">
      <c r="A35" s="33">
        <v>15</v>
      </c>
      <c r="B35" s="32" t="s">
        <v>45</v>
      </c>
      <c r="C35" s="20" t="s">
        <v>46</v>
      </c>
      <c r="D35" s="25"/>
      <c r="E35" s="26" t="s">
        <v>29</v>
      </c>
      <c r="F35" s="39"/>
      <c r="G35" s="39">
        <v>2739.5970000000002</v>
      </c>
      <c r="H35" s="39">
        <v>499.19400000000002</v>
      </c>
      <c r="I35" s="39"/>
      <c r="J35" s="40"/>
      <c r="K35" s="40">
        <v>6337.9059999999999</v>
      </c>
      <c r="L35" s="40"/>
      <c r="M35" s="40"/>
      <c r="N35" s="40"/>
      <c r="O35" s="40"/>
      <c r="P35" s="40">
        <v>840</v>
      </c>
      <c r="Q35" s="40">
        <v>4105.3339999999998</v>
      </c>
      <c r="R35" s="40">
        <v>3352.1750000000002</v>
      </c>
      <c r="S35" s="40">
        <v>3196.194</v>
      </c>
      <c r="T35" s="40"/>
      <c r="U35" s="41">
        <f t="shared" si="0"/>
        <v>21070.399999999998</v>
      </c>
      <c r="V35" s="12"/>
      <c r="W35" s="12"/>
      <c r="X35" s="12"/>
      <c r="Y35" s="12"/>
      <c r="Z35" s="12"/>
      <c r="AA35" s="12"/>
      <c r="AB35" s="12"/>
      <c r="AC35" s="12"/>
      <c r="AD35" s="12"/>
      <c r="AE35" s="12"/>
      <c r="AF35" s="12"/>
      <c r="AG35" s="12"/>
      <c r="AH35" s="12"/>
      <c r="AI35" s="12"/>
    </row>
    <row r="36" spans="1:35" s="14" customFormat="1" ht="31.5" x14ac:dyDescent="0.25">
      <c r="A36" s="37"/>
      <c r="B36" s="38" t="s">
        <v>43</v>
      </c>
      <c r="C36" s="38"/>
      <c r="D36" s="30"/>
      <c r="E36" s="30"/>
      <c r="F36" s="42"/>
      <c r="G36" s="42">
        <v>2739.5970000000002</v>
      </c>
      <c r="H36" s="42">
        <v>499.19400000000002</v>
      </c>
      <c r="I36" s="42"/>
      <c r="J36" s="42"/>
      <c r="K36" s="42">
        <v>6337.9059999999999</v>
      </c>
      <c r="L36" s="42"/>
      <c r="M36" s="42"/>
      <c r="N36" s="42"/>
      <c r="O36" s="42"/>
      <c r="P36" s="42">
        <v>840</v>
      </c>
      <c r="Q36" s="42">
        <v>4105.3339999999998</v>
      </c>
      <c r="R36" s="42">
        <v>3352.1750000000002</v>
      </c>
      <c r="S36" s="43">
        <v>3196.194</v>
      </c>
      <c r="T36" s="40"/>
      <c r="U36" s="41">
        <f t="shared" si="0"/>
        <v>21070.399999999998</v>
      </c>
      <c r="V36" s="12"/>
      <c r="W36" s="12"/>
      <c r="X36" s="12"/>
      <c r="Y36" s="12"/>
      <c r="Z36" s="12"/>
      <c r="AA36" s="12"/>
      <c r="AB36" s="12"/>
      <c r="AC36" s="12"/>
      <c r="AD36" s="12"/>
      <c r="AE36" s="12"/>
      <c r="AF36" s="12"/>
      <c r="AG36" s="12"/>
      <c r="AH36" s="12"/>
      <c r="AI36" s="12"/>
    </row>
    <row r="37" spans="1:35" s="14" customFormat="1" ht="281.25" x14ac:dyDescent="0.3">
      <c r="A37" s="33">
        <v>16</v>
      </c>
      <c r="B37" s="32" t="s">
        <v>47</v>
      </c>
      <c r="C37" s="20" t="s">
        <v>48</v>
      </c>
      <c r="D37" s="25"/>
      <c r="E37" s="26" t="s">
        <v>49</v>
      </c>
      <c r="F37" s="39">
        <v>150</v>
      </c>
      <c r="G37" s="39">
        <v>135</v>
      </c>
      <c r="H37" s="39"/>
      <c r="I37" s="39">
        <v>1887.0648200000001</v>
      </c>
      <c r="J37" s="40"/>
      <c r="K37" s="40"/>
      <c r="L37" s="40"/>
      <c r="M37" s="40"/>
      <c r="N37" s="40"/>
      <c r="O37" s="40"/>
      <c r="P37" s="40"/>
      <c r="Q37" s="40"/>
      <c r="R37" s="40">
        <v>250</v>
      </c>
      <c r="S37" s="40"/>
      <c r="T37" s="40"/>
      <c r="U37" s="41">
        <f t="shared" si="0"/>
        <v>2422.0648200000001</v>
      </c>
      <c r="V37" s="12"/>
      <c r="W37" s="12"/>
      <c r="X37" s="12"/>
      <c r="Y37" s="12"/>
      <c r="Z37" s="12"/>
      <c r="AA37" s="12"/>
      <c r="AB37" s="12"/>
      <c r="AC37" s="12"/>
      <c r="AD37" s="12"/>
      <c r="AE37" s="12"/>
      <c r="AF37" s="12"/>
      <c r="AG37" s="12"/>
      <c r="AH37" s="12"/>
      <c r="AI37" s="12"/>
    </row>
    <row r="38" spans="1:35" s="14" customFormat="1" ht="262.5" x14ac:dyDescent="0.3">
      <c r="A38" s="33">
        <v>17</v>
      </c>
      <c r="B38" s="32" t="s">
        <v>50</v>
      </c>
      <c r="C38" s="20" t="s">
        <v>51</v>
      </c>
      <c r="D38" s="25"/>
      <c r="E38" s="26" t="s">
        <v>29</v>
      </c>
      <c r="F38" s="39">
        <v>2268.587</v>
      </c>
      <c r="G38" s="39"/>
      <c r="H38" s="39"/>
      <c r="I38" s="39"/>
      <c r="J38" s="40"/>
      <c r="K38" s="40">
        <v>872.53300000000002</v>
      </c>
      <c r="L38" s="40"/>
      <c r="M38" s="40"/>
      <c r="N38" s="40">
        <v>48.18</v>
      </c>
      <c r="O38" s="40"/>
      <c r="P38" s="40"/>
      <c r="Q38" s="40"/>
      <c r="R38" s="40"/>
      <c r="S38" s="40"/>
      <c r="T38" s="40"/>
      <c r="U38" s="41">
        <f t="shared" si="0"/>
        <v>3189.2999999999997</v>
      </c>
      <c r="V38" s="12"/>
      <c r="W38" s="12"/>
      <c r="X38" s="12"/>
      <c r="Y38" s="12"/>
      <c r="Z38" s="12"/>
      <c r="AA38" s="12"/>
      <c r="AB38" s="12"/>
      <c r="AC38" s="12"/>
      <c r="AD38" s="12"/>
      <c r="AE38" s="12"/>
      <c r="AF38" s="12"/>
      <c r="AG38" s="12"/>
      <c r="AH38" s="12"/>
      <c r="AI38" s="12"/>
    </row>
    <row r="39" spans="1:35" s="14" customFormat="1" ht="262.5" x14ac:dyDescent="0.3">
      <c r="A39" s="33">
        <v>18</v>
      </c>
      <c r="B39" s="32" t="s">
        <v>50</v>
      </c>
      <c r="C39" s="20" t="s">
        <v>51</v>
      </c>
      <c r="D39" s="25"/>
      <c r="E39" s="26" t="s">
        <v>49</v>
      </c>
      <c r="F39" s="39">
        <v>300</v>
      </c>
      <c r="G39" s="39">
        <v>100</v>
      </c>
      <c r="H39" s="39">
        <v>3036.0427199999999</v>
      </c>
      <c r="I39" s="39"/>
      <c r="J39" s="40"/>
      <c r="K39" s="40"/>
      <c r="L39" s="40"/>
      <c r="M39" s="40"/>
      <c r="N39" s="40"/>
      <c r="O39" s="40"/>
      <c r="P39" s="40"/>
      <c r="Q39" s="40"/>
      <c r="R39" s="40"/>
      <c r="S39" s="40"/>
      <c r="T39" s="40"/>
      <c r="U39" s="41">
        <f t="shared" si="0"/>
        <v>3436.0427199999999</v>
      </c>
      <c r="V39" s="12"/>
      <c r="W39" s="12"/>
      <c r="X39" s="12"/>
      <c r="Y39" s="12"/>
      <c r="Z39" s="12"/>
      <c r="AA39" s="12"/>
      <c r="AB39" s="12"/>
      <c r="AC39" s="12"/>
      <c r="AD39" s="12"/>
      <c r="AE39" s="12"/>
      <c r="AF39" s="12"/>
      <c r="AG39" s="12"/>
      <c r="AH39" s="12"/>
      <c r="AI39" s="12"/>
    </row>
    <row r="40" spans="1:35" s="14" customFormat="1" ht="262.5" x14ac:dyDescent="0.3">
      <c r="A40" s="33">
        <v>19</v>
      </c>
      <c r="B40" s="32" t="s">
        <v>50</v>
      </c>
      <c r="C40" s="20" t="s">
        <v>51</v>
      </c>
      <c r="D40" s="25"/>
      <c r="E40" s="26" t="s">
        <v>52</v>
      </c>
      <c r="F40" s="39">
        <v>2747</v>
      </c>
      <c r="G40" s="39"/>
      <c r="H40" s="39"/>
      <c r="I40" s="39"/>
      <c r="J40" s="40"/>
      <c r="K40" s="40"/>
      <c r="L40" s="40"/>
      <c r="M40" s="40"/>
      <c r="N40" s="40"/>
      <c r="O40" s="40"/>
      <c r="P40" s="40"/>
      <c r="Q40" s="40"/>
      <c r="R40" s="40"/>
      <c r="S40" s="40"/>
      <c r="T40" s="40"/>
      <c r="U40" s="41">
        <f t="shared" si="0"/>
        <v>2747</v>
      </c>
      <c r="V40" s="12"/>
      <c r="W40" s="12"/>
      <c r="X40" s="12"/>
      <c r="Y40" s="12"/>
      <c r="Z40" s="12"/>
      <c r="AA40" s="12"/>
      <c r="AB40" s="12"/>
      <c r="AC40" s="12"/>
      <c r="AD40" s="12"/>
      <c r="AE40" s="12"/>
      <c r="AF40" s="12"/>
      <c r="AG40" s="12"/>
      <c r="AH40" s="12"/>
      <c r="AI40" s="12"/>
    </row>
    <row r="41" spans="1:35" s="14" customFormat="1" ht="206.25" x14ac:dyDescent="0.3">
      <c r="A41" s="33">
        <v>20</v>
      </c>
      <c r="B41" s="32" t="s">
        <v>53</v>
      </c>
      <c r="C41" s="20" t="s">
        <v>54</v>
      </c>
      <c r="D41" s="25"/>
      <c r="E41" s="26" t="s">
        <v>29</v>
      </c>
      <c r="F41" s="39">
        <v>5293.3689999999997</v>
      </c>
      <c r="G41" s="39"/>
      <c r="H41" s="39"/>
      <c r="I41" s="39"/>
      <c r="J41" s="40"/>
      <c r="K41" s="40">
        <v>2035.9110000000001</v>
      </c>
      <c r="L41" s="40"/>
      <c r="M41" s="40"/>
      <c r="N41" s="40">
        <v>112.42</v>
      </c>
      <c r="O41" s="40"/>
      <c r="P41" s="40"/>
      <c r="Q41" s="40"/>
      <c r="R41" s="40"/>
      <c r="S41" s="40"/>
      <c r="T41" s="40"/>
      <c r="U41" s="41">
        <f t="shared" si="0"/>
        <v>7441.7</v>
      </c>
      <c r="V41" s="12"/>
      <c r="W41" s="12"/>
      <c r="X41" s="12"/>
      <c r="Y41" s="12"/>
      <c r="Z41" s="12"/>
      <c r="AA41" s="12"/>
      <c r="AB41" s="12"/>
      <c r="AC41" s="12"/>
      <c r="AD41" s="12"/>
      <c r="AE41" s="12"/>
      <c r="AF41" s="12"/>
      <c r="AG41" s="12"/>
      <c r="AH41" s="12"/>
      <c r="AI41" s="12"/>
    </row>
    <row r="42" spans="1:35" s="14" customFormat="1" ht="31.5" x14ac:dyDescent="0.25">
      <c r="A42" s="37"/>
      <c r="B42" s="38" t="s">
        <v>43</v>
      </c>
      <c r="C42" s="38"/>
      <c r="D42" s="30"/>
      <c r="E42" s="30"/>
      <c r="F42" s="42">
        <v>5293.3689999999997</v>
      </c>
      <c r="G42" s="42"/>
      <c r="H42" s="42"/>
      <c r="I42" s="42"/>
      <c r="J42" s="42"/>
      <c r="K42" s="42">
        <v>2035.9110000000001</v>
      </c>
      <c r="L42" s="42"/>
      <c r="M42" s="42"/>
      <c r="N42" s="42">
        <v>112.42</v>
      </c>
      <c r="O42" s="42"/>
      <c r="P42" s="42"/>
      <c r="Q42" s="42"/>
      <c r="R42" s="42"/>
      <c r="S42" s="43"/>
      <c r="T42" s="40"/>
      <c r="U42" s="41">
        <f t="shared" si="0"/>
        <v>7441.7</v>
      </c>
      <c r="V42" s="12"/>
      <c r="W42" s="12"/>
      <c r="X42" s="12"/>
      <c r="Y42" s="12"/>
      <c r="Z42" s="12"/>
      <c r="AA42" s="12"/>
      <c r="AB42" s="12"/>
      <c r="AC42" s="12"/>
      <c r="AD42" s="12"/>
      <c r="AE42" s="12"/>
      <c r="AF42" s="12"/>
      <c r="AG42" s="12"/>
      <c r="AH42" s="12"/>
      <c r="AI42" s="12"/>
    </row>
    <row r="43" spans="1:35" s="14" customFormat="1" ht="206.25" x14ac:dyDescent="0.3">
      <c r="A43" s="33">
        <v>21</v>
      </c>
      <c r="B43" s="32" t="s">
        <v>53</v>
      </c>
      <c r="C43" s="20" t="s">
        <v>54</v>
      </c>
      <c r="D43" s="25"/>
      <c r="E43" s="26" t="s">
        <v>49</v>
      </c>
      <c r="F43" s="39">
        <v>300</v>
      </c>
      <c r="G43" s="39">
        <v>100</v>
      </c>
      <c r="H43" s="39"/>
      <c r="I43" s="39"/>
      <c r="J43" s="40"/>
      <c r="K43" s="40"/>
      <c r="L43" s="40"/>
      <c r="M43" s="40"/>
      <c r="N43" s="40"/>
      <c r="O43" s="40"/>
      <c r="P43" s="40"/>
      <c r="Q43" s="40"/>
      <c r="R43" s="40"/>
      <c r="S43" s="40"/>
      <c r="T43" s="40"/>
      <c r="U43" s="41">
        <f t="shared" si="0"/>
        <v>400</v>
      </c>
      <c r="V43" s="12"/>
      <c r="W43" s="12"/>
      <c r="X43" s="12"/>
      <c r="Y43" s="12"/>
      <c r="Z43" s="12"/>
      <c r="AA43" s="12"/>
      <c r="AB43" s="12"/>
      <c r="AC43" s="12"/>
      <c r="AD43" s="12"/>
      <c r="AE43" s="12"/>
      <c r="AF43" s="12"/>
      <c r="AG43" s="12"/>
      <c r="AH43" s="12"/>
      <c r="AI43" s="12"/>
    </row>
    <row r="44" spans="1:35" s="14" customFormat="1" ht="31.5" x14ac:dyDescent="0.25">
      <c r="A44" s="37"/>
      <c r="B44" s="38" t="s">
        <v>43</v>
      </c>
      <c r="C44" s="38"/>
      <c r="D44" s="30"/>
      <c r="E44" s="30"/>
      <c r="F44" s="42">
        <v>300</v>
      </c>
      <c r="G44" s="42">
        <v>100</v>
      </c>
      <c r="H44" s="42"/>
      <c r="I44" s="42"/>
      <c r="J44" s="42"/>
      <c r="K44" s="42"/>
      <c r="L44" s="42"/>
      <c r="M44" s="42"/>
      <c r="N44" s="42"/>
      <c r="O44" s="42"/>
      <c r="P44" s="42"/>
      <c r="Q44" s="42"/>
      <c r="R44" s="42"/>
      <c r="S44" s="43"/>
      <c r="T44" s="40"/>
      <c r="U44" s="41">
        <f t="shared" si="0"/>
        <v>400</v>
      </c>
      <c r="V44" s="12"/>
      <c r="W44" s="12"/>
      <c r="X44" s="12"/>
      <c r="Y44" s="12"/>
      <c r="Z44" s="12"/>
      <c r="AA44" s="12"/>
      <c r="AB44" s="12"/>
      <c r="AC44" s="12"/>
      <c r="AD44" s="12"/>
      <c r="AE44" s="12"/>
      <c r="AF44" s="12"/>
      <c r="AG44" s="12"/>
      <c r="AH44" s="12"/>
      <c r="AI44" s="12"/>
    </row>
    <row r="45" spans="1:35" s="14" customFormat="1" ht="206.25" x14ac:dyDescent="0.3">
      <c r="A45" s="33">
        <v>22</v>
      </c>
      <c r="B45" s="32" t="s">
        <v>53</v>
      </c>
      <c r="C45" s="20" t="s">
        <v>54</v>
      </c>
      <c r="D45" s="25"/>
      <c r="E45" s="26" t="s">
        <v>52</v>
      </c>
      <c r="F45" s="39">
        <v>2647</v>
      </c>
      <c r="G45" s="39"/>
      <c r="H45" s="39"/>
      <c r="I45" s="39"/>
      <c r="J45" s="40"/>
      <c r="K45" s="40"/>
      <c r="L45" s="40"/>
      <c r="M45" s="40"/>
      <c r="N45" s="40"/>
      <c r="O45" s="40"/>
      <c r="P45" s="40"/>
      <c r="Q45" s="40"/>
      <c r="R45" s="40"/>
      <c r="S45" s="40"/>
      <c r="T45" s="40"/>
      <c r="U45" s="41">
        <f t="shared" si="0"/>
        <v>2647</v>
      </c>
      <c r="V45" s="12"/>
      <c r="W45" s="12"/>
      <c r="X45" s="12"/>
      <c r="Y45" s="12"/>
      <c r="Z45" s="12"/>
      <c r="AA45" s="12"/>
      <c r="AB45" s="12"/>
      <c r="AC45" s="12"/>
      <c r="AD45" s="12"/>
      <c r="AE45" s="12"/>
      <c r="AF45" s="12"/>
      <c r="AG45" s="12"/>
      <c r="AH45" s="12"/>
      <c r="AI45" s="12"/>
    </row>
    <row r="46" spans="1:35" s="14" customFormat="1" ht="31.5" x14ac:dyDescent="0.25">
      <c r="A46" s="37"/>
      <c r="B46" s="38" t="s">
        <v>43</v>
      </c>
      <c r="C46" s="38"/>
      <c r="D46" s="30"/>
      <c r="E46" s="30"/>
      <c r="F46" s="42">
        <v>2647</v>
      </c>
      <c r="G46" s="42"/>
      <c r="H46" s="42"/>
      <c r="I46" s="42"/>
      <c r="J46" s="42"/>
      <c r="K46" s="42"/>
      <c r="L46" s="42"/>
      <c r="M46" s="42"/>
      <c r="N46" s="42"/>
      <c r="O46" s="42"/>
      <c r="P46" s="42"/>
      <c r="Q46" s="42"/>
      <c r="R46" s="42"/>
      <c r="S46" s="43"/>
      <c r="T46" s="40"/>
      <c r="U46" s="41">
        <f t="shared" si="0"/>
        <v>2647</v>
      </c>
      <c r="V46" s="12"/>
      <c r="W46" s="12"/>
      <c r="X46" s="12"/>
      <c r="Y46" s="12"/>
      <c r="Z46" s="12"/>
      <c r="AA46" s="12"/>
      <c r="AB46" s="12"/>
      <c r="AC46" s="12"/>
      <c r="AD46" s="12"/>
      <c r="AE46" s="12"/>
      <c r="AF46" s="12"/>
      <c r="AG46" s="12"/>
      <c r="AH46" s="12"/>
      <c r="AI46" s="12"/>
    </row>
    <row r="47" spans="1:35" s="14" customFormat="1" ht="375" x14ac:dyDescent="0.3">
      <c r="A47" s="33">
        <v>23</v>
      </c>
      <c r="B47" s="32" t="s">
        <v>55</v>
      </c>
      <c r="C47" s="20" t="s">
        <v>56</v>
      </c>
      <c r="D47" s="25"/>
      <c r="E47" s="26" t="s">
        <v>49</v>
      </c>
      <c r="F47" s="39"/>
      <c r="G47" s="39">
        <v>263.7</v>
      </c>
      <c r="H47" s="39"/>
      <c r="I47" s="39">
        <v>1672.9351799999999</v>
      </c>
      <c r="J47" s="40"/>
      <c r="K47" s="40">
        <v>5000</v>
      </c>
      <c r="L47" s="40">
        <v>500</v>
      </c>
      <c r="M47" s="40"/>
      <c r="N47" s="40">
        <v>950</v>
      </c>
      <c r="O47" s="40"/>
      <c r="P47" s="40"/>
      <c r="Q47" s="40"/>
      <c r="R47" s="40"/>
      <c r="S47" s="40"/>
      <c r="T47" s="40"/>
      <c r="U47" s="41">
        <f t="shared" si="0"/>
        <v>8386.6351800000011</v>
      </c>
      <c r="V47" s="12"/>
      <c r="W47" s="12"/>
      <c r="X47" s="12"/>
      <c r="Y47" s="12"/>
      <c r="Z47" s="12"/>
      <c r="AA47" s="12"/>
      <c r="AB47" s="12"/>
      <c r="AC47" s="12"/>
      <c r="AD47" s="12"/>
      <c r="AE47" s="12"/>
      <c r="AF47" s="12"/>
      <c r="AG47" s="12"/>
      <c r="AH47" s="12"/>
      <c r="AI47" s="12"/>
    </row>
    <row r="48" spans="1:35" s="14" customFormat="1" ht="375" x14ac:dyDescent="0.3">
      <c r="A48" s="33">
        <v>24</v>
      </c>
      <c r="B48" s="32" t="s">
        <v>55</v>
      </c>
      <c r="C48" s="20" t="s">
        <v>56</v>
      </c>
      <c r="D48" s="25"/>
      <c r="E48" s="26" t="s">
        <v>57</v>
      </c>
      <c r="F48" s="39">
        <v>1398</v>
      </c>
      <c r="G48" s="39">
        <v>355</v>
      </c>
      <c r="H48" s="39">
        <v>54</v>
      </c>
      <c r="I48" s="39"/>
      <c r="J48" s="40"/>
      <c r="K48" s="40"/>
      <c r="L48" s="40"/>
      <c r="M48" s="40"/>
      <c r="N48" s="40">
        <v>104.4</v>
      </c>
      <c r="O48" s="40"/>
      <c r="P48" s="40"/>
      <c r="Q48" s="40"/>
      <c r="R48" s="40">
        <v>88.6</v>
      </c>
      <c r="S48" s="40"/>
      <c r="T48" s="40"/>
      <c r="U48" s="41">
        <f t="shared" si="0"/>
        <v>2000</v>
      </c>
      <c r="V48" s="12"/>
      <c r="W48" s="12"/>
      <c r="X48" s="12"/>
      <c r="Y48" s="12"/>
      <c r="Z48" s="12"/>
      <c r="AA48" s="12"/>
      <c r="AB48" s="12"/>
      <c r="AC48" s="12"/>
      <c r="AD48" s="12"/>
      <c r="AE48" s="12"/>
      <c r="AF48" s="12"/>
      <c r="AG48" s="12"/>
      <c r="AH48" s="12"/>
      <c r="AI48" s="12"/>
    </row>
    <row r="49" spans="1:35" s="14" customFormat="1" ht="300" x14ac:dyDescent="0.3">
      <c r="A49" s="33">
        <v>25</v>
      </c>
      <c r="B49" s="32" t="s">
        <v>58</v>
      </c>
      <c r="C49" s="20" t="s">
        <v>59</v>
      </c>
      <c r="D49" s="25"/>
      <c r="E49" s="26" t="s">
        <v>25</v>
      </c>
      <c r="F49" s="39">
        <v>30256.566070000001</v>
      </c>
      <c r="G49" s="39"/>
      <c r="H49" s="39"/>
      <c r="I49" s="39"/>
      <c r="J49" s="40"/>
      <c r="K49" s="40"/>
      <c r="L49" s="40"/>
      <c r="M49" s="40"/>
      <c r="N49" s="40">
        <v>19535.165099999998</v>
      </c>
      <c r="O49" s="40"/>
      <c r="P49" s="40"/>
      <c r="Q49" s="40"/>
      <c r="R49" s="40">
        <v>9999</v>
      </c>
      <c r="S49" s="40"/>
      <c r="T49" s="40"/>
      <c r="U49" s="41">
        <f t="shared" si="0"/>
        <v>59790.731169999999</v>
      </c>
      <c r="V49" s="12"/>
      <c r="W49" s="12"/>
      <c r="X49" s="12"/>
      <c r="Y49" s="12"/>
      <c r="Z49" s="12"/>
      <c r="AA49" s="12"/>
      <c r="AB49" s="12"/>
      <c r="AC49" s="12"/>
      <c r="AD49" s="12"/>
      <c r="AE49" s="12"/>
      <c r="AF49" s="12"/>
      <c r="AG49" s="12"/>
      <c r="AH49" s="12"/>
      <c r="AI49" s="12"/>
    </row>
    <row r="50" spans="1:35" s="14" customFormat="1" ht="243.75" x14ac:dyDescent="0.3">
      <c r="A50" s="33">
        <v>26</v>
      </c>
      <c r="B50" s="32" t="s">
        <v>60</v>
      </c>
      <c r="C50" s="20" t="s">
        <v>61</v>
      </c>
      <c r="D50" s="25"/>
      <c r="E50" s="26" t="s">
        <v>25</v>
      </c>
      <c r="F50" s="39">
        <v>246769.87599999999</v>
      </c>
      <c r="G50" s="39"/>
      <c r="H50" s="39"/>
      <c r="I50" s="39"/>
      <c r="J50" s="40"/>
      <c r="K50" s="40"/>
      <c r="L50" s="40"/>
      <c r="M50" s="40">
        <v>6369.0343999999996</v>
      </c>
      <c r="N50" s="40"/>
      <c r="O50" s="40"/>
      <c r="P50" s="40"/>
      <c r="Q50" s="40"/>
      <c r="R50" s="40"/>
      <c r="S50" s="40"/>
      <c r="T50" s="40"/>
      <c r="U50" s="41">
        <f t="shared" si="0"/>
        <v>253138.91039999999</v>
      </c>
      <c r="V50" s="12"/>
      <c r="W50" s="12"/>
      <c r="X50" s="12"/>
      <c r="Y50" s="12"/>
      <c r="Z50" s="12"/>
      <c r="AA50" s="12"/>
      <c r="AB50" s="12"/>
      <c r="AC50" s="12"/>
      <c r="AD50" s="12"/>
      <c r="AE50" s="12"/>
      <c r="AF50" s="12"/>
      <c r="AG50" s="12"/>
      <c r="AH50" s="12"/>
      <c r="AI50" s="12"/>
    </row>
    <row r="51" spans="1:35" s="14" customFormat="1" ht="262.5" x14ac:dyDescent="0.3">
      <c r="A51" s="33">
        <v>27</v>
      </c>
      <c r="B51" s="32" t="s">
        <v>62</v>
      </c>
      <c r="C51" s="20" t="s">
        <v>63</v>
      </c>
      <c r="D51" s="25"/>
      <c r="E51" s="26" t="s">
        <v>25</v>
      </c>
      <c r="F51" s="39">
        <v>4430</v>
      </c>
      <c r="G51" s="39"/>
      <c r="H51" s="39"/>
      <c r="I51" s="39"/>
      <c r="J51" s="40"/>
      <c r="K51" s="40"/>
      <c r="L51" s="40"/>
      <c r="M51" s="40"/>
      <c r="N51" s="40"/>
      <c r="O51" s="40"/>
      <c r="P51" s="40"/>
      <c r="Q51" s="40"/>
      <c r="R51" s="40"/>
      <c r="S51" s="40"/>
      <c r="T51" s="40"/>
      <c r="U51" s="41">
        <f t="shared" si="0"/>
        <v>4430</v>
      </c>
      <c r="V51" s="12"/>
      <c r="W51" s="12"/>
      <c r="X51" s="12"/>
      <c r="Y51" s="12"/>
      <c r="Z51" s="12"/>
      <c r="AA51" s="12"/>
      <c r="AB51" s="12"/>
      <c r="AC51" s="12"/>
      <c r="AD51" s="12"/>
      <c r="AE51" s="12"/>
      <c r="AF51" s="12"/>
      <c r="AG51" s="12"/>
      <c r="AH51" s="12"/>
      <c r="AI51" s="12"/>
    </row>
    <row r="52" spans="1:35" s="14" customFormat="1" ht="281.25" x14ac:dyDescent="0.3">
      <c r="A52" s="33">
        <v>28</v>
      </c>
      <c r="B52" s="32" t="s">
        <v>64</v>
      </c>
      <c r="C52" s="20" t="s">
        <v>65</v>
      </c>
      <c r="D52" s="25"/>
      <c r="E52" s="26" t="s">
        <v>25</v>
      </c>
      <c r="F52" s="39">
        <v>158360</v>
      </c>
      <c r="G52" s="39"/>
      <c r="H52" s="39">
        <v>57400</v>
      </c>
      <c r="I52" s="39"/>
      <c r="J52" s="40"/>
      <c r="K52" s="40"/>
      <c r="L52" s="40"/>
      <c r="M52" s="40"/>
      <c r="N52" s="40"/>
      <c r="O52" s="40"/>
      <c r="P52" s="40"/>
      <c r="Q52" s="40"/>
      <c r="R52" s="40"/>
      <c r="S52" s="40"/>
      <c r="T52" s="40"/>
      <c r="U52" s="41">
        <f t="shared" si="0"/>
        <v>215760</v>
      </c>
      <c r="V52" s="12"/>
      <c r="W52" s="12"/>
      <c r="X52" s="12"/>
      <c r="Y52" s="12"/>
      <c r="Z52" s="12"/>
      <c r="AA52" s="12"/>
      <c r="AB52" s="12"/>
      <c r="AC52" s="12"/>
      <c r="AD52" s="12"/>
      <c r="AE52" s="12"/>
      <c r="AF52" s="12"/>
      <c r="AG52" s="12"/>
      <c r="AH52" s="12"/>
      <c r="AI52" s="12"/>
    </row>
    <row r="53" spans="1:35" s="14" customFormat="1" ht="31.5" x14ac:dyDescent="0.25">
      <c r="A53" s="37"/>
      <c r="B53" s="38" t="s">
        <v>43</v>
      </c>
      <c r="C53" s="38"/>
      <c r="D53" s="30"/>
      <c r="E53" s="30"/>
      <c r="F53" s="42">
        <v>158360</v>
      </c>
      <c r="G53" s="42"/>
      <c r="H53" s="42">
        <v>57400</v>
      </c>
      <c r="I53" s="42"/>
      <c r="J53" s="42"/>
      <c r="K53" s="42"/>
      <c r="L53" s="42"/>
      <c r="M53" s="42"/>
      <c r="N53" s="42"/>
      <c r="O53" s="42"/>
      <c r="P53" s="42"/>
      <c r="Q53" s="42"/>
      <c r="R53" s="42"/>
      <c r="S53" s="43"/>
      <c r="T53" s="40"/>
      <c r="U53" s="41">
        <f t="shared" si="0"/>
        <v>215760</v>
      </c>
      <c r="V53" s="12"/>
      <c r="W53" s="12"/>
      <c r="X53" s="12"/>
      <c r="Y53" s="12"/>
      <c r="Z53" s="12"/>
      <c r="AA53" s="12"/>
      <c r="AB53" s="12"/>
      <c r="AC53" s="12"/>
      <c r="AD53" s="12"/>
      <c r="AE53" s="12"/>
      <c r="AF53" s="12"/>
      <c r="AG53" s="12"/>
      <c r="AH53" s="12"/>
      <c r="AI53" s="12"/>
    </row>
    <row r="54" spans="1:35" s="14" customFormat="1" ht="281.25" x14ac:dyDescent="0.3">
      <c r="A54" s="33">
        <v>29</v>
      </c>
      <c r="B54" s="32" t="s">
        <v>66</v>
      </c>
      <c r="C54" s="20" t="s">
        <v>67</v>
      </c>
      <c r="D54" s="25"/>
      <c r="E54" s="26" t="s">
        <v>25</v>
      </c>
      <c r="F54" s="39">
        <v>2289.297</v>
      </c>
      <c r="G54" s="39"/>
      <c r="H54" s="39"/>
      <c r="I54" s="39"/>
      <c r="J54" s="40"/>
      <c r="K54" s="40"/>
      <c r="L54" s="40"/>
      <c r="M54" s="40"/>
      <c r="N54" s="40"/>
      <c r="O54" s="40"/>
      <c r="P54" s="40"/>
      <c r="Q54" s="40"/>
      <c r="R54" s="40"/>
      <c r="S54" s="40">
        <v>1710</v>
      </c>
      <c r="T54" s="40"/>
      <c r="U54" s="41">
        <f t="shared" si="0"/>
        <v>3999.297</v>
      </c>
      <c r="V54" s="12"/>
      <c r="W54" s="12"/>
      <c r="X54" s="12"/>
      <c r="Y54" s="12"/>
      <c r="Z54" s="12"/>
      <c r="AA54" s="12"/>
      <c r="AB54" s="12"/>
      <c r="AC54" s="12"/>
      <c r="AD54" s="12"/>
      <c r="AE54" s="12"/>
      <c r="AF54" s="12"/>
      <c r="AG54" s="12"/>
      <c r="AH54" s="12"/>
      <c r="AI54" s="12"/>
    </row>
    <row r="55" spans="1:35" s="14" customFormat="1" ht="243.75" x14ac:dyDescent="0.3">
      <c r="A55" s="33">
        <v>30</v>
      </c>
      <c r="B55" s="32" t="s">
        <v>68</v>
      </c>
      <c r="C55" s="20" t="s">
        <v>69</v>
      </c>
      <c r="D55" s="25"/>
      <c r="E55" s="26" t="s">
        <v>70</v>
      </c>
      <c r="F55" s="39">
        <v>34988.716999999997</v>
      </c>
      <c r="G55" s="39"/>
      <c r="H55" s="39"/>
      <c r="I55" s="39"/>
      <c r="J55" s="40"/>
      <c r="K55" s="40"/>
      <c r="L55" s="40"/>
      <c r="M55" s="40"/>
      <c r="N55" s="40"/>
      <c r="O55" s="40"/>
      <c r="P55" s="40"/>
      <c r="Q55" s="40"/>
      <c r="R55" s="40"/>
      <c r="S55" s="40"/>
      <c r="T55" s="40"/>
      <c r="U55" s="41">
        <f t="shared" si="0"/>
        <v>34988.716999999997</v>
      </c>
      <c r="V55" s="12"/>
      <c r="W55" s="12"/>
      <c r="X55" s="12"/>
      <c r="Y55" s="12"/>
      <c r="Z55" s="12"/>
      <c r="AA55" s="12"/>
      <c r="AB55" s="12"/>
      <c r="AC55" s="12"/>
      <c r="AD55" s="12"/>
      <c r="AE55" s="12"/>
      <c r="AF55" s="12"/>
      <c r="AG55" s="12"/>
      <c r="AH55" s="12"/>
      <c r="AI55" s="12"/>
    </row>
    <row r="56" spans="1:35" s="14" customFormat="1" ht="225" x14ac:dyDescent="0.3">
      <c r="A56" s="33">
        <v>31</v>
      </c>
      <c r="B56" s="32" t="s">
        <v>71</v>
      </c>
      <c r="C56" s="20" t="s">
        <v>72</v>
      </c>
      <c r="D56" s="25"/>
      <c r="E56" s="26" t="s">
        <v>70</v>
      </c>
      <c r="F56" s="39">
        <v>34261.142999999996</v>
      </c>
      <c r="G56" s="39"/>
      <c r="H56" s="39"/>
      <c r="I56" s="39"/>
      <c r="J56" s="40"/>
      <c r="K56" s="40"/>
      <c r="L56" s="40"/>
      <c r="M56" s="40"/>
      <c r="N56" s="40"/>
      <c r="O56" s="40"/>
      <c r="P56" s="40"/>
      <c r="Q56" s="40"/>
      <c r="R56" s="40"/>
      <c r="S56" s="40"/>
      <c r="T56" s="40"/>
      <c r="U56" s="41">
        <f t="shared" si="0"/>
        <v>34261.142999999996</v>
      </c>
      <c r="V56" s="12"/>
      <c r="W56" s="12"/>
      <c r="X56" s="12"/>
      <c r="Y56" s="12"/>
      <c r="Z56" s="12"/>
      <c r="AA56" s="12"/>
      <c r="AB56" s="12"/>
      <c r="AC56" s="12"/>
      <c r="AD56" s="12"/>
      <c r="AE56" s="12"/>
      <c r="AF56" s="12"/>
      <c r="AG56" s="12"/>
      <c r="AH56" s="12"/>
      <c r="AI56" s="12"/>
    </row>
    <row r="57" spans="1:35" s="14" customFormat="1" ht="31.5" x14ac:dyDescent="0.25">
      <c r="A57" s="37"/>
      <c r="B57" s="38" t="s">
        <v>43</v>
      </c>
      <c r="C57" s="38"/>
      <c r="D57" s="30"/>
      <c r="E57" s="30"/>
      <c r="F57" s="42">
        <v>30583.371999999999</v>
      </c>
      <c r="G57" s="42"/>
      <c r="H57" s="42"/>
      <c r="I57" s="42"/>
      <c r="J57" s="42"/>
      <c r="K57" s="42"/>
      <c r="L57" s="42"/>
      <c r="M57" s="42"/>
      <c r="N57" s="42"/>
      <c r="O57" s="42"/>
      <c r="P57" s="42"/>
      <c r="Q57" s="42"/>
      <c r="R57" s="42"/>
      <c r="S57" s="43"/>
      <c r="T57" s="40"/>
      <c r="U57" s="41">
        <f t="shared" si="0"/>
        <v>30583.371999999999</v>
      </c>
      <c r="V57" s="12"/>
      <c r="W57" s="12"/>
      <c r="X57" s="12"/>
      <c r="Y57" s="12"/>
      <c r="Z57" s="12"/>
      <c r="AA57" s="12"/>
      <c r="AB57" s="12"/>
      <c r="AC57" s="12"/>
      <c r="AD57" s="12"/>
      <c r="AE57" s="12"/>
      <c r="AF57" s="12"/>
      <c r="AG57" s="12"/>
      <c r="AH57" s="12"/>
      <c r="AI57" s="12"/>
    </row>
    <row r="58" spans="1:35" s="14" customFormat="1" ht="47.25" x14ac:dyDescent="0.25">
      <c r="A58" s="37"/>
      <c r="B58" s="38" t="s">
        <v>44</v>
      </c>
      <c r="C58" s="38"/>
      <c r="D58" s="30"/>
      <c r="E58" s="30"/>
      <c r="F58" s="42">
        <v>3677.7710000000002</v>
      </c>
      <c r="G58" s="42"/>
      <c r="H58" s="42"/>
      <c r="I58" s="42"/>
      <c r="J58" s="42"/>
      <c r="K58" s="42"/>
      <c r="L58" s="42"/>
      <c r="M58" s="42"/>
      <c r="N58" s="42"/>
      <c r="O58" s="42"/>
      <c r="P58" s="42"/>
      <c r="Q58" s="42"/>
      <c r="R58" s="42"/>
      <c r="S58" s="43"/>
      <c r="T58" s="40"/>
      <c r="U58" s="41">
        <f t="shared" si="0"/>
        <v>3677.7710000000002</v>
      </c>
      <c r="V58" s="12"/>
      <c r="W58" s="12"/>
      <c r="X58" s="12"/>
      <c r="Y58" s="12"/>
      <c r="Z58" s="12"/>
      <c r="AA58" s="12"/>
      <c r="AB58" s="12"/>
      <c r="AC58" s="12"/>
      <c r="AD58" s="12"/>
      <c r="AE58" s="12"/>
      <c r="AF58" s="12"/>
      <c r="AG58" s="12"/>
      <c r="AH58" s="12"/>
      <c r="AI58" s="12"/>
    </row>
    <row r="59" spans="1:35" s="14" customFormat="1" ht="337.5" x14ac:dyDescent="0.3">
      <c r="A59" s="33">
        <v>32</v>
      </c>
      <c r="B59" s="32" t="s">
        <v>73</v>
      </c>
      <c r="C59" s="20" t="s">
        <v>74</v>
      </c>
      <c r="D59" s="25"/>
      <c r="E59" s="26" t="s">
        <v>75</v>
      </c>
      <c r="F59" s="39">
        <v>106664</v>
      </c>
      <c r="G59" s="39">
        <v>96632</v>
      </c>
      <c r="H59" s="39">
        <v>52823</v>
      </c>
      <c r="I59" s="39">
        <v>30431</v>
      </c>
      <c r="J59" s="40">
        <v>12825</v>
      </c>
      <c r="K59" s="40">
        <v>56081</v>
      </c>
      <c r="L59" s="40">
        <v>6367</v>
      </c>
      <c r="M59" s="40">
        <v>15988.44</v>
      </c>
      <c r="N59" s="40">
        <v>24085</v>
      </c>
      <c r="O59" s="40">
        <v>16658</v>
      </c>
      <c r="P59" s="40">
        <v>39816</v>
      </c>
      <c r="Q59" s="40">
        <v>36407</v>
      </c>
      <c r="R59" s="40">
        <v>42785</v>
      </c>
      <c r="S59" s="40">
        <v>50302</v>
      </c>
      <c r="T59" s="40"/>
      <c r="U59" s="41">
        <f t="shared" si="0"/>
        <v>587864.43999999994</v>
      </c>
      <c r="V59" s="12"/>
      <c r="W59" s="12"/>
      <c r="X59" s="12"/>
      <c r="Y59" s="12"/>
      <c r="Z59" s="12"/>
      <c r="AA59" s="12"/>
      <c r="AB59" s="12"/>
      <c r="AC59" s="12"/>
      <c r="AD59" s="12"/>
      <c r="AE59" s="12"/>
      <c r="AF59" s="12"/>
      <c r="AG59" s="12"/>
      <c r="AH59" s="12"/>
      <c r="AI59" s="12"/>
    </row>
    <row r="60" spans="1:35" s="14" customFormat="1" ht="393.75" x14ac:dyDescent="0.3">
      <c r="A60" s="33">
        <v>33</v>
      </c>
      <c r="B60" s="32" t="s">
        <v>76</v>
      </c>
      <c r="C60" s="20" t="s">
        <v>77</v>
      </c>
      <c r="D60" s="25"/>
      <c r="E60" s="26" t="s">
        <v>75</v>
      </c>
      <c r="F60" s="39">
        <v>135173.60664000001</v>
      </c>
      <c r="G60" s="39">
        <v>59564.12</v>
      </c>
      <c r="H60" s="39"/>
      <c r="I60" s="39">
        <v>12522.74</v>
      </c>
      <c r="J60" s="40">
        <v>25</v>
      </c>
      <c r="K60" s="40">
        <v>1310</v>
      </c>
      <c r="L60" s="40"/>
      <c r="M60" s="40"/>
      <c r="N60" s="40">
        <v>22721.47</v>
      </c>
      <c r="O60" s="40">
        <v>10649.91855</v>
      </c>
      <c r="P60" s="40"/>
      <c r="Q60" s="40"/>
      <c r="R60" s="40"/>
      <c r="S60" s="40">
        <v>1440.8</v>
      </c>
      <c r="T60" s="40"/>
      <c r="U60" s="41">
        <f t="shared" si="0"/>
        <v>243407.65518999999</v>
      </c>
      <c r="V60" s="12"/>
      <c r="W60" s="12"/>
      <c r="X60" s="12"/>
      <c r="Y60" s="12"/>
      <c r="Z60" s="12"/>
      <c r="AA60" s="12"/>
      <c r="AB60" s="12"/>
      <c r="AC60" s="12"/>
      <c r="AD60" s="12"/>
      <c r="AE60" s="12"/>
      <c r="AF60" s="12"/>
      <c r="AG60" s="12"/>
      <c r="AH60" s="12"/>
      <c r="AI60" s="12"/>
    </row>
    <row r="61" spans="1:35" s="14" customFormat="1" ht="393.75" x14ac:dyDescent="0.3">
      <c r="A61" s="33">
        <v>34</v>
      </c>
      <c r="B61" s="32" t="s">
        <v>76</v>
      </c>
      <c r="C61" s="20" t="s">
        <v>77</v>
      </c>
      <c r="D61" s="25" t="s">
        <v>78</v>
      </c>
      <c r="E61" s="26" t="s">
        <v>75</v>
      </c>
      <c r="F61" s="39"/>
      <c r="G61" s="39"/>
      <c r="H61" s="39"/>
      <c r="I61" s="39"/>
      <c r="J61" s="40"/>
      <c r="K61" s="40"/>
      <c r="L61" s="40"/>
      <c r="M61" s="40">
        <v>11340.862499999999</v>
      </c>
      <c r="N61" s="40"/>
      <c r="O61" s="40"/>
      <c r="P61" s="40"/>
      <c r="Q61" s="40"/>
      <c r="R61" s="40"/>
      <c r="S61" s="40"/>
      <c r="T61" s="40"/>
      <c r="U61" s="41">
        <f t="shared" si="0"/>
        <v>11340.862499999999</v>
      </c>
      <c r="V61" s="12"/>
      <c r="W61" s="12"/>
      <c r="X61" s="12"/>
      <c r="Y61" s="12"/>
      <c r="Z61" s="12"/>
      <c r="AA61" s="12"/>
      <c r="AB61" s="12"/>
      <c r="AC61" s="12"/>
      <c r="AD61" s="12"/>
      <c r="AE61" s="12"/>
      <c r="AF61" s="12"/>
      <c r="AG61" s="12"/>
      <c r="AH61" s="12"/>
      <c r="AI61" s="12"/>
    </row>
    <row r="62" spans="1:35" s="14" customFormat="1" ht="393.75" x14ac:dyDescent="0.3">
      <c r="A62" s="33">
        <v>35</v>
      </c>
      <c r="B62" s="32" t="s">
        <v>76</v>
      </c>
      <c r="C62" s="20" t="s">
        <v>77</v>
      </c>
      <c r="D62" s="25" t="s">
        <v>79</v>
      </c>
      <c r="E62" s="26" t="s">
        <v>75</v>
      </c>
      <c r="F62" s="39"/>
      <c r="G62" s="39"/>
      <c r="H62" s="39"/>
      <c r="I62" s="39"/>
      <c r="J62" s="40"/>
      <c r="K62" s="40"/>
      <c r="L62" s="40"/>
      <c r="M62" s="40"/>
      <c r="N62" s="40"/>
      <c r="O62" s="40">
        <v>1390.23018</v>
      </c>
      <c r="P62" s="40"/>
      <c r="Q62" s="40"/>
      <c r="R62" s="40"/>
      <c r="S62" s="40"/>
      <c r="T62" s="40"/>
      <c r="U62" s="41">
        <f t="shared" si="0"/>
        <v>1390.23018</v>
      </c>
      <c r="V62" s="12"/>
      <c r="W62" s="12"/>
      <c r="X62" s="12"/>
      <c r="Y62" s="12"/>
      <c r="Z62" s="12"/>
      <c r="AA62" s="12"/>
      <c r="AB62" s="12"/>
      <c r="AC62" s="12"/>
      <c r="AD62" s="12"/>
      <c r="AE62" s="12"/>
      <c r="AF62" s="12"/>
      <c r="AG62" s="12"/>
      <c r="AH62" s="12"/>
      <c r="AI62" s="12"/>
    </row>
    <row r="63" spans="1:35" s="14" customFormat="1" ht="393.75" x14ac:dyDescent="0.3">
      <c r="A63" s="33">
        <v>36</v>
      </c>
      <c r="B63" s="32" t="s">
        <v>76</v>
      </c>
      <c r="C63" s="20" t="s">
        <v>77</v>
      </c>
      <c r="D63" s="25" t="s">
        <v>80</v>
      </c>
      <c r="E63" s="26" t="s">
        <v>75</v>
      </c>
      <c r="F63" s="39"/>
      <c r="G63" s="39"/>
      <c r="H63" s="39"/>
      <c r="I63" s="39"/>
      <c r="J63" s="40"/>
      <c r="K63" s="40"/>
      <c r="L63" s="40"/>
      <c r="M63" s="40"/>
      <c r="N63" s="40"/>
      <c r="O63" s="40"/>
      <c r="P63" s="40">
        <v>5999.96</v>
      </c>
      <c r="Q63" s="40"/>
      <c r="R63" s="40"/>
      <c r="S63" s="40"/>
      <c r="T63" s="40"/>
      <c r="U63" s="41">
        <f t="shared" si="0"/>
        <v>5999.96</v>
      </c>
      <c r="V63" s="12"/>
      <c r="W63" s="12"/>
      <c r="X63" s="12"/>
      <c r="Y63" s="12"/>
      <c r="Z63" s="12"/>
      <c r="AA63" s="12"/>
      <c r="AB63" s="12"/>
      <c r="AC63" s="12"/>
      <c r="AD63" s="12"/>
      <c r="AE63" s="12"/>
      <c r="AF63" s="12"/>
      <c r="AG63" s="12"/>
      <c r="AH63" s="12"/>
      <c r="AI63" s="12"/>
    </row>
    <row r="64" spans="1:35" s="14" customFormat="1" ht="393.75" x14ac:dyDescent="0.3">
      <c r="A64" s="33">
        <v>37</v>
      </c>
      <c r="B64" s="32" t="s">
        <v>76</v>
      </c>
      <c r="C64" s="20" t="s">
        <v>77</v>
      </c>
      <c r="D64" s="25" t="s">
        <v>81</v>
      </c>
      <c r="E64" s="26" t="s">
        <v>75</v>
      </c>
      <c r="F64" s="39"/>
      <c r="G64" s="39"/>
      <c r="H64" s="39"/>
      <c r="I64" s="39"/>
      <c r="J64" s="40">
        <v>5500</v>
      </c>
      <c r="K64" s="40"/>
      <c r="L64" s="40"/>
      <c r="M64" s="40"/>
      <c r="N64" s="40"/>
      <c r="O64" s="40"/>
      <c r="P64" s="40"/>
      <c r="Q64" s="40"/>
      <c r="R64" s="40"/>
      <c r="S64" s="40"/>
      <c r="T64" s="40"/>
      <c r="U64" s="41">
        <f t="shared" si="0"/>
        <v>5500</v>
      </c>
      <c r="V64" s="12"/>
      <c r="W64" s="12"/>
      <c r="X64" s="12"/>
      <c r="Y64" s="12"/>
      <c r="Z64" s="12"/>
      <c r="AA64" s="12"/>
      <c r="AB64" s="12"/>
      <c r="AC64" s="12"/>
      <c r="AD64" s="12"/>
      <c r="AE64" s="12"/>
      <c r="AF64" s="12"/>
      <c r="AG64" s="12"/>
      <c r="AH64" s="12"/>
      <c r="AI64" s="12"/>
    </row>
    <row r="65" spans="1:35" s="14" customFormat="1" ht="393.75" x14ac:dyDescent="0.3">
      <c r="A65" s="33">
        <v>38</v>
      </c>
      <c r="B65" s="32" t="s">
        <v>76</v>
      </c>
      <c r="C65" s="20" t="s">
        <v>77</v>
      </c>
      <c r="D65" s="25" t="s">
        <v>82</v>
      </c>
      <c r="E65" s="26" t="s">
        <v>75</v>
      </c>
      <c r="F65" s="39"/>
      <c r="G65" s="39">
        <v>5098.8109999999997</v>
      </c>
      <c r="H65" s="39"/>
      <c r="I65" s="39"/>
      <c r="J65" s="40"/>
      <c r="K65" s="40"/>
      <c r="L65" s="40"/>
      <c r="M65" s="40"/>
      <c r="N65" s="40"/>
      <c r="O65" s="40"/>
      <c r="P65" s="40"/>
      <c r="Q65" s="40"/>
      <c r="R65" s="40"/>
      <c r="S65" s="40"/>
      <c r="T65" s="40"/>
      <c r="U65" s="41">
        <f t="shared" si="0"/>
        <v>5098.8109999999997</v>
      </c>
      <c r="V65" s="12"/>
      <c r="W65" s="12"/>
      <c r="X65" s="12"/>
      <c r="Y65" s="12"/>
      <c r="Z65" s="12"/>
      <c r="AA65" s="12"/>
      <c r="AB65" s="12"/>
      <c r="AC65" s="12"/>
      <c r="AD65" s="12"/>
      <c r="AE65" s="12"/>
      <c r="AF65" s="12"/>
      <c r="AG65" s="12"/>
      <c r="AH65" s="12"/>
      <c r="AI65" s="12"/>
    </row>
    <row r="66" spans="1:35" s="14" customFormat="1" ht="393.75" x14ac:dyDescent="0.3">
      <c r="A66" s="33">
        <v>39</v>
      </c>
      <c r="B66" s="32" t="s">
        <v>76</v>
      </c>
      <c r="C66" s="20" t="s">
        <v>77</v>
      </c>
      <c r="D66" s="25" t="s">
        <v>83</v>
      </c>
      <c r="E66" s="26" t="s">
        <v>75</v>
      </c>
      <c r="F66" s="39"/>
      <c r="G66" s="39">
        <v>4840</v>
      </c>
      <c r="H66" s="39"/>
      <c r="I66" s="39"/>
      <c r="J66" s="40"/>
      <c r="K66" s="40"/>
      <c r="L66" s="40"/>
      <c r="M66" s="40"/>
      <c r="N66" s="40"/>
      <c r="O66" s="40"/>
      <c r="P66" s="40"/>
      <c r="Q66" s="40"/>
      <c r="R66" s="40"/>
      <c r="S66" s="40"/>
      <c r="T66" s="40"/>
      <c r="U66" s="41">
        <f t="shared" si="0"/>
        <v>4840</v>
      </c>
      <c r="V66" s="12"/>
      <c r="W66" s="12"/>
      <c r="X66" s="12"/>
      <c r="Y66" s="12"/>
      <c r="Z66" s="12"/>
      <c r="AA66" s="12"/>
      <c r="AB66" s="12"/>
      <c r="AC66" s="12"/>
      <c r="AD66" s="12"/>
      <c r="AE66" s="12"/>
      <c r="AF66" s="12"/>
      <c r="AG66" s="12"/>
      <c r="AH66" s="12"/>
      <c r="AI66" s="12"/>
    </row>
    <row r="67" spans="1:35" s="14" customFormat="1" ht="393.75" x14ac:dyDescent="0.3">
      <c r="A67" s="33">
        <v>40</v>
      </c>
      <c r="B67" s="32" t="s">
        <v>76</v>
      </c>
      <c r="C67" s="20" t="s">
        <v>77</v>
      </c>
      <c r="D67" s="25" t="s">
        <v>84</v>
      </c>
      <c r="E67" s="26" t="s">
        <v>75</v>
      </c>
      <c r="F67" s="39"/>
      <c r="G67" s="39">
        <v>5888.85</v>
      </c>
      <c r="H67" s="39"/>
      <c r="I67" s="39"/>
      <c r="J67" s="40"/>
      <c r="K67" s="40"/>
      <c r="L67" s="40"/>
      <c r="M67" s="40"/>
      <c r="N67" s="40"/>
      <c r="O67" s="40"/>
      <c r="P67" s="40"/>
      <c r="Q67" s="40"/>
      <c r="R67" s="40"/>
      <c r="S67" s="40"/>
      <c r="T67" s="40"/>
      <c r="U67" s="41">
        <f t="shared" si="0"/>
        <v>5888.85</v>
      </c>
      <c r="V67" s="12"/>
      <c r="W67" s="12"/>
      <c r="X67" s="12"/>
      <c r="Y67" s="12"/>
      <c r="Z67" s="12"/>
      <c r="AA67" s="12"/>
      <c r="AB67" s="12"/>
      <c r="AC67" s="12"/>
      <c r="AD67" s="12"/>
      <c r="AE67" s="12"/>
      <c r="AF67" s="12"/>
      <c r="AG67" s="12"/>
      <c r="AH67" s="12"/>
      <c r="AI67" s="12"/>
    </row>
    <row r="68" spans="1:35" s="14" customFormat="1" ht="337.5" x14ac:dyDescent="0.3">
      <c r="A68" s="33">
        <v>41</v>
      </c>
      <c r="B68" s="32" t="s">
        <v>85</v>
      </c>
      <c r="C68" s="20" t="s">
        <v>86</v>
      </c>
      <c r="D68" s="25"/>
      <c r="E68" s="26" t="s">
        <v>75</v>
      </c>
      <c r="F68" s="39">
        <v>56201.34</v>
      </c>
      <c r="G68" s="39"/>
      <c r="H68" s="39"/>
      <c r="I68" s="39"/>
      <c r="J68" s="40"/>
      <c r="K68" s="40">
        <v>1731.2840000000001</v>
      </c>
      <c r="L68" s="40"/>
      <c r="M68" s="40"/>
      <c r="N68" s="40"/>
      <c r="O68" s="40">
        <v>23849.193899999998</v>
      </c>
      <c r="P68" s="40"/>
      <c r="Q68" s="40"/>
      <c r="R68" s="40"/>
      <c r="S68" s="40">
        <v>4500</v>
      </c>
      <c r="T68" s="40"/>
      <c r="U68" s="41">
        <f t="shared" si="0"/>
        <v>86281.817899999995</v>
      </c>
      <c r="V68" s="12"/>
      <c r="W68" s="12"/>
      <c r="X68" s="12"/>
      <c r="Y68" s="12"/>
      <c r="Z68" s="12"/>
      <c r="AA68" s="12"/>
      <c r="AB68" s="12"/>
      <c r="AC68" s="12"/>
      <c r="AD68" s="12"/>
      <c r="AE68" s="12"/>
      <c r="AF68" s="12"/>
      <c r="AG68" s="12"/>
      <c r="AH68" s="12"/>
      <c r="AI68" s="12"/>
    </row>
    <row r="69" spans="1:35" s="14" customFormat="1" ht="356.25" x14ac:dyDescent="0.3">
      <c r="A69" s="33">
        <v>42</v>
      </c>
      <c r="B69" s="32" t="s">
        <v>87</v>
      </c>
      <c r="C69" s="20" t="s">
        <v>88</v>
      </c>
      <c r="D69" s="25"/>
      <c r="E69" s="26" t="s">
        <v>75</v>
      </c>
      <c r="F69" s="39">
        <v>6696</v>
      </c>
      <c r="G69" s="39">
        <v>1665</v>
      </c>
      <c r="H69" s="39"/>
      <c r="I69" s="39">
        <v>12</v>
      </c>
      <c r="J69" s="40">
        <v>12</v>
      </c>
      <c r="K69" s="40"/>
      <c r="L69" s="40"/>
      <c r="M69" s="40"/>
      <c r="N69" s="40">
        <v>833</v>
      </c>
      <c r="O69" s="40">
        <v>401</v>
      </c>
      <c r="P69" s="40"/>
      <c r="Q69" s="40"/>
      <c r="R69" s="40"/>
      <c r="S69" s="40">
        <v>336</v>
      </c>
      <c r="T69" s="40"/>
      <c r="U69" s="41">
        <f t="shared" si="0"/>
        <v>9955</v>
      </c>
      <c r="V69" s="12"/>
      <c r="W69" s="12"/>
      <c r="X69" s="12"/>
      <c r="Y69" s="12"/>
      <c r="Z69" s="12"/>
      <c r="AA69" s="12"/>
      <c r="AB69" s="12"/>
      <c r="AC69" s="12"/>
      <c r="AD69" s="12"/>
      <c r="AE69" s="12"/>
      <c r="AF69" s="12"/>
      <c r="AG69" s="12"/>
      <c r="AH69" s="12"/>
      <c r="AI69" s="12"/>
    </row>
    <row r="70" spans="1:35" s="14" customFormat="1" ht="356.25" x14ac:dyDescent="0.3">
      <c r="A70" s="33">
        <v>43</v>
      </c>
      <c r="B70" s="32" t="s">
        <v>87</v>
      </c>
      <c r="C70" s="20" t="s">
        <v>88</v>
      </c>
      <c r="D70" s="25" t="s">
        <v>89</v>
      </c>
      <c r="E70" s="26" t="s">
        <v>75</v>
      </c>
      <c r="F70" s="39">
        <v>37700</v>
      </c>
      <c r="G70" s="39"/>
      <c r="H70" s="39"/>
      <c r="I70" s="39"/>
      <c r="J70" s="40"/>
      <c r="K70" s="40"/>
      <c r="L70" s="40"/>
      <c r="M70" s="40"/>
      <c r="N70" s="40"/>
      <c r="O70" s="40"/>
      <c r="P70" s="40"/>
      <c r="Q70" s="40"/>
      <c r="R70" s="40"/>
      <c r="S70" s="40"/>
      <c r="T70" s="40"/>
      <c r="U70" s="41">
        <f t="shared" si="0"/>
        <v>37700</v>
      </c>
      <c r="V70" s="12"/>
      <c r="W70" s="12"/>
      <c r="X70" s="12"/>
      <c r="Y70" s="12"/>
      <c r="Z70" s="12"/>
      <c r="AA70" s="12"/>
      <c r="AB70" s="12"/>
      <c r="AC70" s="12"/>
      <c r="AD70" s="12"/>
      <c r="AE70" s="12"/>
      <c r="AF70" s="12"/>
      <c r="AG70" s="12"/>
      <c r="AH70" s="12"/>
      <c r="AI70" s="12"/>
    </row>
    <row r="71" spans="1:35" s="14" customFormat="1" ht="300" x14ac:dyDescent="0.3">
      <c r="A71" s="33">
        <v>44</v>
      </c>
      <c r="B71" s="32" t="s">
        <v>90</v>
      </c>
      <c r="C71" s="20" t="s">
        <v>91</v>
      </c>
      <c r="D71" s="25"/>
      <c r="E71" s="26" t="s">
        <v>75</v>
      </c>
      <c r="F71" s="39">
        <v>57274.517999999996</v>
      </c>
      <c r="G71" s="39">
        <v>7999.8450000000003</v>
      </c>
      <c r="H71" s="39"/>
      <c r="I71" s="39"/>
      <c r="J71" s="40">
        <v>14000</v>
      </c>
      <c r="K71" s="40"/>
      <c r="L71" s="40">
        <v>10332.768</v>
      </c>
      <c r="M71" s="40">
        <v>16483.13</v>
      </c>
      <c r="N71" s="40"/>
      <c r="O71" s="40"/>
      <c r="P71" s="40">
        <v>6917.1364899999999</v>
      </c>
      <c r="Q71" s="40"/>
      <c r="R71" s="40"/>
      <c r="S71" s="40"/>
      <c r="T71" s="40"/>
      <c r="U71" s="41">
        <f t="shared" si="0"/>
        <v>113007.39749</v>
      </c>
      <c r="V71" s="12"/>
      <c r="W71" s="12"/>
      <c r="X71" s="12"/>
      <c r="Y71" s="12"/>
      <c r="Z71" s="12"/>
      <c r="AA71" s="12"/>
      <c r="AB71" s="12"/>
      <c r="AC71" s="12"/>
      <c r="AD71" s="12"/>
      <c r="AE71" s="12"/>
      <c r="AF71" s="12"/>
      <c r="AG71" s="12"/>
      <c r="AH71" s="12"/>
      <c r="AI71" s="12"/>
    </row>
    <row r="72" spans="1:35" s="14" customFormat="1" ht="393.75" x14ac:dyDescent="0.3">
      <c r="A72" s="33">
        <v>45</v>
      </c>
      <c r="B72" s="32" t="s">
        <v>92</v>
      </c>
      <c r="C72" s="20" t="s">
        <v>93</v>
      </c>
      <c r="D72" s="25"/>
      <c r="E72" s="26" t="s">
        <v>75</v>
      </c>
      <c r="F72" s="39">
        <v>247294.68019000001</v>
      </c>
      <c r="G72" s="39"/>
      <c r="H72" s="39">
        <v>2635.6370000000002</v>
      </c>
      <c r="I72" s="39"/>
      <c r="J72" s="40"/>
      <c r="K72" s="40"/>
      <c r="L72" s="40"/>
      <c r="M72" s="40">
        <v>2457.8310000000001</v>
      </c>
      <c r="N72" s="40">
        <v>7410.10491</v>
      </c>
      <c r="O72" s="40">
        <v>6877.09627</v>
      </c>
      <c r="P72" s="40"/>
      <c r="Q72" s="40"/>
      <c r="R72" s="40">
        <v>1900</v>
      </c>
      <c r="S72" s="40">
        <v>2500</v>
      </c>
      <c r="T72" s="40"/>
      <c r="U72" s="41">
        <f t="shared" si="0"/>
        <v>271075.34937000001</v>
      </c>
      <c r="V72" s="12"/>
      <c r="W72" s="12"/>
      <c r="X72" s="12"/>
      <c r="Y72" s="12"/>
      <c r="Z72" s="12"/>
      <c r="AA72" s="12"/>
      <c r="AB72" s="12"/>
      <c r="AC72" s="12"/>
      <c r="AD72" s="12"/>
      <c r="AE72" s="12"/>
      <c r="AF72" s="12"/>
      <c r="AG72" s="12"/>
      <c r="AH72" s="12"/>
      <c r="AI72" s="12"/>
    </row>
    <row r="73" spans="1:35" s="14" customFormat="1" ht="393.75" x14ac:dyDescent="0.3">
      <c r="A73" s="33">
        <v>46</v>
      </c>
      <c r="B73" s="32" t="s">
        <v>92</v>
      </c>
      <c r="C73" s="20" t="s">
        <v>93</v>
      </c>
      <c r="D73" s="25"/>
      <c r="E73" s="26" t="s">
        <v>52</v>
      </c>
      <c r="F73" s="39">
        <v>159869.89157000001</v>
      </c>
      <c r="G73" s="39"/>
      <c r="H73" s="39"/>
      <c r="I73" s="39"/>
      <c r="J73" s="40"/>
      <c r="K73" s="40"/>
      <c r="L73" s="40"/>
      <c r="M73" s="40"/>
      <c r="N73" s="40">
        <v>49973.996700000003</v>
      </c>
      <c r="O73" s="40">
        <v>4785.9399999999996</v>
      </c>
      <c r="P73" s="40"/>
      <c r="Q73" s="40"/>
      <c r="R73" s="40"/>
      <c r="S73" s="40"/>
      <c r="T73" s="40"/>
      <c r="U73" s="41">
        <f t="shared" si="0"/>
        <v>214629.82827</v>
      </c>
      <c r="V73" s="12"/>
      <c r="W73" s="12"/>
      <c r="X73" s="12"/>
      <c r="Y73" s="12"/>
      <c r="Z73" s="12"/>
      <c r="AA73" s="12"/>
      <c r="AB73" s="12"/>
      <c r="AC73" s="12"/>
      <c r="AD73" s="12"/>
      <c r="AE73" s="12"/>
      <c r="AF73" s="12"/>
      <c r="AG73" s="12"/>
      <c r="AH73" s="12"/>
      <c r="AI73" s="12"/>
    </row>
    <row r="74" spans="1:35" s="14" customFormat="1" ht="337.5" x14ac:dyDescent="0.3">
      <c r="A74" s="33">
        <v>47</v>
      </c>
      <c r="B74" s="32" t="s">
        <v>94</v>
      </c>
      <c r="C74" s="20" t="s">
        <v>95</v>
      </c>
      <c r="D74" s="25"/>
      <c r="E74" s="26" t="s">
        <v>75</v>
      </c>
      <c r="F74" s="39">
        <v>18710.617010000002</v>
      </c>
      <c r="G74" s="39"/>
      <c r="H74" s="39"/>
      <c r="I74" s="39"/>
      <c r="J74" s="40"/>
      <c r="K74" s="40"/>
      <c r="L74" s="40"/>
      <c r="M74" s="40"/>
      <c r="N74" s="40"/>
      <c r="O74" s="40"/>
      <c r="P74" s="40"/>
      <c r="Q74" s="40"/>
      <c r="R74" s="40"/>
      <c r="S74" s="40"/>
      <c r="T74" s="40"/>
      <c r="U74" s="41">
        <f t="shared" si="0"/>
        <v>18710.617010000002</v>
      </c>
      <c r="V74" s="12"/>
      <c r="W74" s="12"/>
      <c r="X74" s="12"/>
      <c r="Y74" s="12"/>
      <c r="Z74" s="12"/>
      <c r="AA74" s="12"/>
      <c r="AB74" s="12"/>
      <c r="AC74" s="12"/>
      <c r="AD74" s="12"/>
      <c r="AE74" s="12"/>
      <c r="AF74" s="12"/>
      <c r="AG74" s="12"/>
      <c r="AH74" s="12"/>
      <c r="AI74" s="12"/>
    </row>
    <row r="75" spans="1:35" s="14" customFormat="1" ht="356.25" x14ac:dyDescent="0.3">
      <c r="A75" s="33">
        <v>48</v>
      </c>
      <c r="B75" s="32" t="s">
        <v>96</v>
      </c>
      <c r="C75" s="20" t="s">
        <v>97</v>
      </c>
      <c r="D75" s="25"/>
      <c r="E75" s="26" t="s">
        <v>98</v>
      </c>
      <c r="F75" s="39">
        <v>10700</v>
      </c>
      <c r="G75" s="39"/>
      <c r="H75" s="39"/>
      <c r="I75" s="39"/>
      <c r="J75" s="40"/>
      <c r="K75" s="40"/>
      <c r="L75" s="40"/>
      <c r="M75" s="40"/>
      <c r="N75" s="40"/>
      <c r="O75" s="40"/>
      <c r="P75" s="40"/>
      <c r="Q75" s="40"/>
      <c r="R75" s="40"/>
      <c r="S75" s="40"/>
      <c r="T75" s="40"/>
      <c r="U75" s="41">
        <f t="shared" si="0"/>
        <v>10700</v>
      </c>
      <c r="V75" s="12"/>
      <c r="W75" s="12"/>
      <c r="X75" s="12"/>
      <c r="Y75" s="12"/>
      <c r="Z75" s="12"/>
      <c r="AA75" s="12"/>
      <c r="AB75" s="12"/>
      <c r="AC75" s="12"/>
      <c r="AD75" s="12"/>
      <c r="AE75" s="12"/>
      <c r="AF75" s="12"/>
      <c r="AG75" s="12"/>
      <c r="AH75" s="12"/>
      <c r="AI75" s="12"/>
    </row>
    <row r="76" spans="1:35" s="14" customFormat="1" ht="356.25" x14ac:dyDescent="0.3">
      <c r="A76" s="33">
        <v>49</v>
      </c>
      <c r="B76" s="32" t="s">
        <v>96</v>
      </c>
      <c r="C76" s="20" t="s">
        <v>97</v>
      </c>
      <c r="D76" s="25"/>
      <c r="E76" s="26" t="s">
        <v>52</v>
      </c>
      <c r="F76" s="39">
        <v>926.09180000000003</v>
      </c>
      <c r="G76" s="39"/>
      <c r="H76" s="39"/>
      <c r="I76" s="39"/>
      <c r="J76" s="40"/>
      <c r="K76" s="40"/>
      <c r="L76" s="40"/>
      <c r="M76" s="40"/>
      <c r="N76" s="40"/>
      <c r="O76" s="40"/>
      <c r="P76" s="40"/>
      <c r="Q76" s="40"/>
      <c r="R76" s="40"/>
      <c r="S76" s="40"/>
      <c r="T76" s="40"/>
      <c r="U76" s="41">
        <f t="shared" si="0"/>
        <v>926.09180000000003</v>
      </c>
      <c r="V76" s="12"/>
      <c r="W76" s="12"/>
      <c r="X76" s="12"/>
      <c r="Y76" s="12"/>
      <c r="Z76" s="12"/>
      <c r="AA76" s="12"/>
      <c r="AB76" s="12"/>
      <c r="AC76" s="12"/>
      <c r="AD76" s="12"/>
      <c r="AE76" s="12"/>
      <c r="AF76" s="12"/>
      <c r="AG76" s="12"/>
      <c r="AH76" s="12"/>
      <c r="AI76" s="12"/>
    </row>
    <row r="77" spans="1:35" s="14" customFormat="1" ht="356.25" x14ac:dyDescent="0.3">
      <c r="A77" s="33">
        <v>50</v>
      </c>
      <c r="B77" s="32" t="s">
        <v>99</v>
      </c>
      <c r="C77" s="20" t="s">
        <v>100</v>
      </c>
      <c r="D77" s="25"/>
      <c r="E77" s="26" t="s">
        <v>29</v>
      </c>
      <c r="F77" s="39">
        <v>3452.4659999999999</v>
      </c>
      <c r="G77" s="39">
        <v>1176</v>
      </c>
      <c r="H77" s="39">
        <v>910</v>
      </c>
      <c r="I77" s="39"/>
      <c r="J77" s="40">
        <v>206.08</v>
      </c>
      <c r="K77" s="40">
        <v>929.75800000000004</v>
      </c>
      <c r="L77" s="40">
        <v>1820</v>
      </c>
      <c r="M77" s="40"/>
      <c r="N77" s="40">
        <v>140.00548000000001</v>
      </c>
      <c r="O77" s="40"/>
      <c r="P77" s="40"/>
      <c r="Q77" s="40">
        <v>105</v>
      </c>
      <c r="R77" s="40">
        <v>2607.29</v>
      </c>
      <c r="S77" s="40">
        <v>166.95</v>
      </c>
      <c r="T77" s="40"/>
      <c r="U77" s="41">
        <f t="shared" si="0"/>
        <v>11513.549480000001</v>
      </c>
      <c r="V77" s="12"/>
      <c r="W77" s="12"/>
      <c r="X77" s="12"/>
      <c r="Y77" s="12"/>
      <c r="Z77" s="12"/>
      <c r="AA77" s="12"/>
      <c r="AB77" s="12"/>
      <c r="AC77" s="12"/>
      <c r="AD77" s="12"/>
      <c r="AE77" s="12"/>
      <c r="AF77" s="12"/>
      <c r="AG77" s="12"/>
      <c r="AH77" s="12"/>
      <c r="AI77" s="12"/>
    </row>
    <row r="78" spans="1:35" s="14" customFormat="1" ht="409.5" x14ac:dyDescent="0.3">
      <c r="A78" s="33">
        <v>51</v>
      </c>
      <c r="B78" s="32" t="s">
        <v>101</v>
      </c>
      <c r="C78" s="20" t="s">
        <v>102</v>
      </c>
      <c r="D78" s="25"/>
      <c r="E78" s="26" t="s">
        <v>98</v>
      </c>
      <c r="F78" s="39">
        <v>100</v>
      </c>
      <c r="G78" s="39"/>
      <c r="H78" s="39"/>
      <c r="I78" s="39"/>
      <c r="J78" s="40"/>
      <c r="K78" s="40"/>
      <c r="L78" s="40"/>
      <c r="M78" s="40"/>
      <c r="N78" s="40"/>
      <c r="O78" s="40"/>
      <c r="P78" s="40"/>
      <c r="Q78" s="40"/>
      <c r="R78" s="40"/>
      <c r="S78" s="40"/>
      <c r="T78" s="40"/>
      <c r="U78" s="41">
        <f t="shared" si="0"/>
        <v>100</v>
      </c>
      <c r="V78" s="12"/>
      <c r="W78" s="12"/>
      <c r="X78" s="12"/>
      <c r="Y78" s="12"/>
      <c r="Z78" s="12"/>
      <c r="AA78" s="12"/>
      <c r="AB78" s="12"/>
      <c r="AC78" s="12"/>
      <c r="AD78" s="12"/>
      <c r="AE78" s="12"/>
      <c r="AF78" s="12"/>
      <c r="AG78" s="12"/>
      <c r="AH78" s="12"/>
      <c r="AI78" s="12"/>
    </row>
    <row r="79" spans="1:35" s="14" customFormat="1" ht="393.75" x14ac:dyDescent="0.3">
      <c r="A79" s="33">
        <v>52</v>
      </c>
      <c r="B79" s="32" t="s">
        <v>103</v>
      </c>
      <c r="C79" s="20" t="s">
        <v>104</v>
      </c>
      <c r="D79" s="25"/>
      <c r="E79" s="26" t="s">
        <v>105</v>
      </c>
      <c r="F79" s="39"/>
      <c r="G79" s="39">
        <v>150</v>
      </c>
      <c r="H79" s="39"/>
      <c r="I79" s="39"/>
      <c r="J79" s="40"/>
      <c r="K79" s="40"/>
      <c r="L79" s="40"/>
      <c r="M79" s="40"/>
      <c r="N79" s="40"/>
      <c r="O79" s="40"/>
      <c r="P79" s="40"/>
      <c r="Q79" s="40">
        <v>39.9</v>
      </c>
      <c r="R79" s="40">
        <v>150</v>
      </c>
      <c r="S79" s="40"/>
      <c r="T79" s="40"/>
      <c r="U79" s="41">
        <f t="shared" si="0"/>
        <v>339.9</v>
      </c>
      <c r="V79" s="12"/>
      <c r="W79" s="12"/>
      <c r="X79" s="12"/>
      <c r="Y79" s="12"/>
      <c r="Z79" s="12"/>
      <c r="AA79" s="12"/>
      <c r="AB79" s="12"/>
      <c r="AC79" s="12"/>
      <c r="AD79" s="12"/>
      <c r="AE79" s="12"/>
      <c r="AF79" s="12"/>
      <c r="AG79" s="12"/>
      <c r="AH79" s="12"/>
      <c r="AI79" s="12"/>
    </row>
    <row r="80" spans="1:35" s="14" customFormat="1" ht="393.75" x14ac:dyDescent="0.3">
      <c r="A80" s="33">
        <v>53</v>
      </c>
      <c r="B80" s="32" t="s">
        <v>106</v>
      </c>
      <c r="C80" s="20" t="s">
        <v>107</v>
      </c>
      <c r="D80" s="25"/>
      <c r="E80" s="26" t="s">
        <v>98</v>
      </c>
      <c r="F80" s="39"/>
      <c r="G80" s="39">
        <v>385</v>
      </c>
      <c r="H80" s="39"/>
      <c r="I80" s="39"/>
      <c r="J80" s="40"/>
      <c r="K80" s="40"/>
      <c r="L80" s="40"/>
      <c r="M80" s="40"/>
      <c r="N80" s="40"/>
      <c r="O80" s="40"/>
      <c r="P80" s="40"/>
      <c r="Q80" s="40"/>
      <c r="R80" s="40"/>
      <c r="S80" s="40"/>
      <c r="T80" s="40"/>
      <c r="U80" s="41">
        <f t="shared" si="0"/>
        <v>385</v>
      </c>
      <c r="V80" s="12"/>
      <c r="W80" s="12"/>
      <c r="X80" s="12"/>
      <c r="Y80" s="12"/>
      <c r="Z80" s="12"/>
      <c r="AA80" s="12"/>
      <c r="AB80" s="12"/>
      <c r="AC80" s="12"/>
      <c r="AD80" s="12"/>
      <c r="AE80" s="12"/>
      <c r="AF80" s="12"/>
      <c r="AG80" s="12"/>
      <c r="AH80" s="12"/>
      <c r="AI80" s="12"/>
    </row>
    <row r="81" spans="1:35" s="14" customFormat="1" ht="300" x14ac:dyDescent="0.3">
      <c r="A81" s="33">
        <v>54</v>
      </c>
      <c r="B81" s="32" t="s">
        <v>108</v>
      </c>
      <c r="C81" s="20" t="s">
        <v>109</v>
      </c>
      <c r="D81" s="25"/>
      <c r="E81" s="26" t="s">
        <v>110</v>
      </c>
      <c r="F81" s="39">
        <v>73.789990000000003</v>
      </c>
      <c r="G81" s="39">
        <v>1741.4436700000001</v>
      </c>
      <c r="H81" s="39"/>
      <c r="I81" s="39"/>
      <c r="J81" s="40"/>
      <c r="K81" s="40"/>
      <c r="L81" s="40">
        <v>1721.7663399999999</v>
      </c>
      <c r="M81" s="40"/>
      <c r="N81" s="40"/>
      <c r="O81" s="40"/>
      <c r="P81" s="40"/>
      <c r="Q81" s="40"/>
      <c r="R81" s="40"/>
      <c r="S81" s="40"/>
      <c r="T81" s="40"/>
      <c r="U81" s="41">
        <f t="shared" si="0"/>
        <v>3537</v>
      </c>
      <c r="V81" s="12"/>
      <c r="W81" s="12"/>
      <c r="X81" s="12"/>
      <c r="Y81" s="12"/>
      <c r="Z81" s="12"/>
      <c r="AA81" s="12"/>
      <c r="AB81" s="12"/>
      <c r="AC81" s="12"/>
      <c r="AD81" s="12"/>
      <c r="AE81" s="12"/>
      <c r="AF81" s="12"/>
      <c r="AG81" s="12"/>
      <c r="AH81" s="12"/>
      <c r="AI81" s="12"/>
    </row>
    <row r="82" spans="1:35" s="14" customFormat="1" ht="262.5" x14ac:dyDescent="0.3">
      <c r="A82" s="33">
        <v>55</v>
      </c>
      <c r="B82" s="32" t="s">
        <v>111</v>
      </c>
      <c r="C82" s="20" t="s">
        <v>112</v>
      </c>
      <c r="D82" s="25"/>
      <c r="E82" s="26" t="s">
        <v>105</v>
      </c>
      <c r="F82" s="39"/>
      <c r="G82" s="39"/>
      <c r="H82" s="39"/>
      <c r="I82" s="39"/>
      <c r="J82" s="40"/>
      <c r="K82" s="40"/>
      <c r="L82" s="40"/>
      <c r="M82" s="40"/>
      <c r="N82" s="40"/>
      <c r="O82" s="40"/>
      <c r="P82" s="40"/>
      <c r="Q82" s="40"/>
      <c r="R82" s="40"/>
      <c r="S82" s="40">
        <v>131.80000000000001</v>
      </c>
      <c r="T82" s="40"/>
      <c r="U82" s="41">
        <f t="shared" si="0"/>
        <v>131.80000000000001</v>
      </c>
      <c r="V82" s="12"/>
      <c r="W82" s="12"/>
      <c r="X82" s="12"/>
      <c r="Y82" s="12"/>
      <c r="Z82" s="12"/>
      <c r="AA82" s="12"/>
      <c r="AB82" s="12"/>
      <c r="AC82" s="12"/>
      <c r="AD82" s="12"/>
      <c r="AE82" s="12"/>
      <c r="AF82" s="12"/>
      <c r="AG82" s="12"/>
      <c r="AH82" s="12"/>
      <c r="AI82" s="12"/>
    </row>
    <row r="83" spans="1:35" s="14" customFormat="1" ht="206.25" x14ac:dyDescent="0.3">
      <c r="A83" s="33">
        <v>56</v>
      </c>
      <c r="B83" s="32" t="s">
        <v>113</v>
      </c>
      <c r="C83" s="20" t="s">
        <v>114</v>
      </c>
      <c r="D83" s="25"/>
      <c r="E83" s="26" t="s">
        <v>105</v>
      </c>
      <c r="F83" s="39">
        <v>83835.399999999994</v>
      </c>
      <c r="G83" s="39">
        <v>163185.1</v>
      </c>
      <c r="H83" s="39">
        <v>35944.199999999997</v>
      </c>
      <c r="I83" s="39">
        <v>34622.9</v>
      </c>
      <c r="J83" s="40">
        <v>10916.7</v>
      </c>
      <c r="K83" s="40">
        <v>44125.5</v>
      </c>
      <c r="L83" s="40">
        <v>32269</v>
      </c>
      <c r="M83" s="40">
        <v>7557.9</v>
      </c>
      <c r="N83" s="40">
        <v>73812.399999999994</v>
      </c>
      <c r="O83" s="40">
        <v>3262.4</v>
      </c>
      <c r="P83" s="40">
        <v>21787.5</v>
      </c>
      <c r="Q83" s="40">
        <v>28334</v>
      </c>
      <c r="R83" s="40">
        <v>25025.200000000001</v>
      </c>
      <c r="S83" s="40">
        <v>26326.799999999999</v>
      </c>
      <c r="T83" s="40"/>
      <c r="U83" s="41">
        <f t="shared" si="0"/>
        <v>591005.00000000012</v>
      </c>
      <c r="V83" s="12"/>
      <c r="W83" s="12"/>
      <c r="X83" s="12"/>
      <c r="Y83" s="12"/>
      <c r="Z83" s="12"/>
      <c r="AA83" s="12"/>
      <c r="AB83" s="12"/>
      <c r="AC83" s="12"/>
      <c r="AD83" s="12"/>
      <c r="AE83" s="12"/>
      <c r="AF83" s="12"/>
      <c r="AG83" s="12"/>
      <c r="AH83" s="12"/>
      <c r="AI83" s="12"/>
    </row>
    <row r="84" spans="1:35" s="14" customFormat="1" ht="262.5" x14ac:dyDescent="0.3">
      <c r="A84" s="33">
        <v>57</v>
      </c>
      <c r="B84" s="32" t="s">
        <v>115</v>
      </c>
      <c r="C84" s="20" t="s">
        <v>116</v>
      </c>
      <c r="D84" s="25"/>
      <c r="E84" s="26" t="s">
        <v>105</v>
      </c>
      <c r="F84" s="39">
        <v>1435.9</v>
      </c>
      <c r="G84" s="39">
        <v>520</v>
      </c>
      <c r="H84" s="39"/>
      <c r="I84" s="39"/>
      <c r="J84" s="40"/>
      <c r="K84" s="40"/>
      <c r="L84" s="40"/>
      <c r="M84" s="40"/>
      <c r="N84" s="40"/>
      <c r="O84" s="40"/>
      <c r="P84" s="40">
        <v>231</v>
      </c>
      <c r="Q84" s="40"/>
      <c r="R84" s="40"/>
      <c r="S84" s="40"/>
      <c r="T84" s="40"/>
      <c r="U84" s="41">
        <f t="shared" ref="U84:U119" si="1">SUM(F84:T84)</f>
        <v>2186.9</v>
      </c>
      <c r="V84" s="12"/>
      <c r="W84" s="12"/>
      <c r="X84" s="12"/>
      <c r="Y84" s="12"/>
      <c r="Z84" s="12"/>
      <c r="AA84" s="12"/>
      <c r="AB84" s="12"/>
      <c r="AC84" s="12"/>
      <c r="AD84" s="12"/>
      <c r="AE84" s="12"/>
      <c r="AF84" s="12"/>
      <c r="AG84" s="12"/>
      <c r="AH84" s="12"/>
      <c r="AI84" s="12"/>
    </row>
    <row r="85" spans="1:35" s="14" customFormat="1" ht="262.5" x14ac:dyDescent="0.3">
      <c r="A85" s="33">
        <v>58</v>
      </c>
      <c r="B85" s="32" t="s">
        <v>115</v>
      </c>
      <c r="C85" s="20" t="s">
        <v>116</v>
      </c>
      <c r="D85" s="25" t="s">
        <v>117</v>
      </c>
      <c r="E85" s="26" t="s">
        <v>105</v>
      </c>
      <c r="F85" s="39"/>
      <c r="G85" s="39"/>
      <c r="H85" s="39"/>
      <c r="I85" s="39"/>
      <c r="J85" s="40"/>
      <c r="K85" s="40"/>
      <c r="L85" s="40"/>
      <c r="M85" s="40"/>
      <c r="N85" s="40"/>
      <c r="O85" s="40"/>
      <c r="P85" s="40"/>
      <c r="Q85" s="40"/>
      <c r="R85" s="40"/>
      <c r="S85" s="40">
        <v>11606.9</v>
      </c>
      <c r="T85" s="40"/>
      <c r="U85" s="41">
        <f t="shared" si="1"/>
        <v>11606.9</v>
      </c>
      <c r="V85" s="12"/>
      <c r="W85" s="12"/>
      <c r="X85" s="12"/>
      <c r="Y85" s="12"/>
      <c r="Z85" s="12"/>
      <c r="AA85" s="12"/>
      <c r="AB85" s="12"/>
      <c r="AC85" s="12"/>
      <c r="AD85" s="12"/>
      <c r="AE85" s="12"/>
      <c r="AF85" s="12"/>
      <c r="AG85" s="12"/>
      <c r="AH85" s="12"/>
      <c r="AI85" s="12"/>
    </row>
    <row r="86" spans="1:35" s="14" customFormat="1" ht="262.5" x14ac:dyDescent="0.3">
      <c r="A86" s="33">
        <v>59</v>
      </c>
      <c r="B86" s="32" t="s">
        <v>115</v>
      </c>
      <c r="C86" s="20" t="s">
        <v>116</v>
      </c>
      <c r="D86" s="25" t="s">
        <v>118</v>
      </c>
      <c r="E86" s="26" t="s">
        <v>105</v>
      </c>
      <c r="F86" s="39"/>
      <c r="G86" s="39">
        <v>79</v>
      </c>
      <c r="H86" s="39"/>
      <c r="I86" s="39"/>
      <c r="J86" s="40"/>
      <c r="K86" s="40"/>
      <c r="L86" s="40"/>
      <c r="M86" s="40"/>
      <c r="N86" s="40"/>
      <c r="O86" s="40"/>
      <c r="P86" s="40"/>
      <c r="Q86" s="40"/>
      <c r="R86" s="40"/>
      <c r="S86" s="40"/>
      <c r="T86" s="40"/>
      <c r="U86" s="41">
        <f t="shared" si="1"/>
        <v>79</v>
      </c>
      <c r="V86" s="12"/>
      <c r="W86" s="12"/>
      <c r="X86" s="12"/>
      <c r="Y86" s="12"/>
      <c r="Z86" s="12"/>
      <c r="AA86" s="12"/>
      <c r="AB86" s="12"/>
      <c r="AC86" s="12"/>
      <c r="AD86" s="12"/>
      <c r="AE86" s="12"/>
      <c r="AF86" s="12"/>
      <c r="AG86" s="12"/>
      <c r="AH86" s="12"/>
      <c r="AI86" s="12"/>
    </row>
    <row r="87" spans="1:35" s="14" customFormat="1" ht="168.75" x14ac:dyDescent="0.3">
      <c r="A87" s="33">
        <v>60</v>
      </c>
      <c r="B87" s="32" t="s">
        <v>119</v>
      </c>
      <c r="C87" s="20" t="s">
        <v>120</v>
      </c>
      <c r="D87" s="25"/>
      <c r="E87" s="26" t="s">
        <v>105</v>
      </c>
      <c r="F87" s="39"/>
      <c r="G87" s="39">
        <v>293.2</v>
      </c>
      <c r="H87" s="39"/>
      <c r="I87" s="39"/>
      <c r="J87" s="40"/>
      <c r="K87" s="40"/>
      <c r="L87" s="40"/>
      <c r="M87" s="40"/>
      <c r="N87" s="40"/>
      <c r="O87" s="40"/>
      <c r="P87" s="40"/>
      <c r="Q87" s="40"/>
      <c r="R87" s="40"/>
      <c r="S87" s="40"/>
      <c r="T87" s="40"/>
      <c r="U87" s="41">
        <f t="shared" si="1"/>
        <v>293.2</v>
      </c>
      <c r="V87" s="12"/>
      <c r="W87" s="12"/>
      <c r="X87" s="12"/>
      <c r="Y87" s="12"/>
      <c r="Z87" s="12"/>
      <c r="AA87" s="12"/>
      <c r="AB87" s="12"/>
      <c r="AC87" s="12"/>
      <c r="AD87" s="12"/>
      <c r="AE87" s="12"/>
      <c r="AF87" s="12"/>
      <c r="AG87" s="12"/>
      <c r="AH87" s="12"/>
      <c r="AI87" s="12"/>
    </row>
    <row r="88" spans="1:35" s="14" customFormat="1" ht="31.5" x14ac:dyDescent="0.25">
      <c r="A88" s="37"/>
      <c r="B88" s="38" t="s">
        <v>43</v>
      </c>
      <c r="C88" s="38"/>
      <c r="D88" s="30"/>
      <c r="E88" s="30"/>
      <c r="F88" s="42"/>
      <c r="G88" s="42">
        <v>293.2</v>
      </c>
      <c r="H88" s="42"/>
      <c r="I88" s="42"/>
      <c r="J88" s="42"/>
      <c r="K88" s="42"/>
      <c r="L88" s="42"/>
      <c r="M88" s="42"/>
      <c r="N88" s="42"/>
      <c r="O88" s="42"/>
      <c r="P88" s="42"/>
      <c r="Q88" s="42"/>
      <c r="R88" s="42"/>
      <c r="S88" s="43"/>
      <c r="T88" s="40"/>
      <c r="U88" s="41">
        <f t="shared" si="1"/>
        <v>293.2</v>
      </c>
      <c r="V88" s="12"/>
      <c r="W88" s="12"/>
      <c r="X88" s="12"/>
      <c r="Y88" s="12"/>
      <c r="Z88" s="12"/>
      <c r="AA88" s="12"/>
      <c r="AB88" s="12"/>
      <c r="AC88" s="12"/>
      <c r="AD88" s="12"/>
      <c r="AE88" s="12"/>
      <c r="AF88" s="12"/>
      <c r="AG88" s="12"/>
      <c r="AH88" s="12"/>
      <c r="AI88" s="12"/>
    </row>
    <row r="89" spans="1:35" s="14" customFormat="1" ht="318.75" x14ac:dyDescent="0.3">
      <c r="A89" s="33">
        <v>61</v>
      </c>
      <c r="B89" s="32" t="s">
        <v>121</v>
      </c>
      <c r="C89" s="20" t="s">
        <v>122</v>
      </c>
      <c r="D89" s="25"/>
      <c r="E89" s="26" t="s">
        <v>70</v>
      </c>
      <c r="F89" s="39"/>
      <c r="G89" s="39">
        <v>112.49</v>
      </c>
      <c r="H89" s="39"/>
      <c r="I89" s="39"/>
      <c r="J89" s="40">
        <v>165.67224999999999</v>
      </c>
      <c r="K89" s="40">
        <v>137.76398</v>
      </c>
      <c r="L89" s="40">
        <v>195.91800000000001</v>
      </c>
      <c r="M89" s="40">
        <v>67.107749999999996</v>
      </c>
      <c r="N89" s="40"/>
      <c r="O89" s="40">
        <v>354.85</v>
      </c>
      <c r="P89" s="40">
        <v>224.74105</v>
      </c>
      <c r="Q89" s="40">
        <v>232.08096</v>
      </c>
      <c r="R89" s="40">
        <v>344.38740999999999</v>
      </c>
      <c r="S89" s="40">
        <v>99.962580000000003</v>
      </c>
      <c r="T89" s="40"/>
      <c r="U89" s="41">
        <f t="shared" si="1"/>
        <v>1934.9739800000002</v>
      </c>
      <c r="V89" s="12"/>
      <c r="W89" s="12"/>
      <c r="X89" s="12"/>
      <c r="Y89" s="12"/>
      <c r="Z89" s="12"/>
      <c r="AA89" s="12"/>
      <c r="AB89" s="12"/>
      <c r="AC89" s="12"/>
      <c r="AD89" s="12"/>
      <c r="AE89" s="12"/>
      <c r="AF89" s="12"/>
      <c r="AG89" s="12"/>
      <c r="AH89" s="12"/>
      <c r="AI89" s="12"/>
    </row>
    <row r="90" spans="1:35" s="14" customFormat="1" ht="318.75" x14ac:dyDescent="0.3">
      <c r="A90" s="33">
        <v>62</v>
      </c>
      <c r="B90" s="32" t="s">
        <v>123</v>
      </c>
      <c r="C90" s="20" t="s">
        <v>124</v>
      </c>
      <c r="D90" s="25"/>
      <c r="E90" s="26" t="s">
        <v>70</v>
      </c>
      <c r="F90" s="39">
        <v>413.65899999999999</v>
      </c>
      <c r="G90" s="39">
        <v>258.53699999999998</v>
      </c>
      <c r="H90" s="39"/>
      <c r="I90" s="39"/>
      <c r="J90" s="40"/>
      <c r="K90" s="40">
        <v>129.268</v>
      </c>
      <c r="L90" s="40"/>
      <c r="M90" s="40"/>
      <c r="N90" s="40">
        <v>206.82900000000001</v>
      </c>
      <c r="O90" s="40"/>
      <c r="P90" s="40"/>
      <c r="Q90" s="40"/>
      <c r="R90" s="40">
        <v>51.707000000000001</v>
      </c>
      <c r="S90" s="40"/>
      <c r="T90" s="40"/>
      <c r="U90" s="41">
        <f t="shared" si="1"/>
        <v>1060</v>
      </c>
      <c r="V90" s="12"/>
      <c r="W90" s="12"/>
      <c r="X90" s="12"/>
      <c r="Y90" s="12"/>
      <c r="Z90" s="12"/>
      <c r="AA90" s="12"/>
      <c r="AB90" s="12"/>
      <c r="AC90" s="12"/>
      <c r="AD90" s="12"/>
      <c r="AE90" s="12"/>
      <c r="AF90" s="12"/>
      <c r="AG90" s="12"/>
      <c r="AH90" s="12"/>
      <c r="AI90" s="12"/>
    </row>
    <row r="91" spans="1:35" s="14" customFormat="1" ht="262.5" x14ac:dyDescent="0.3">
      <c r="A91" s="33">
        <v>63</v>
      </c>
      <c r="B91" s="32" t="s">
        <v>125</v>
      </c>
      <c r="C91" s="20" t="s">
        <v>126</v>
      </c>
      <c r="D91" s="25"/>
      <c r="E91" s="26" t="s">
        <v>70</v>
      </c>
      <c r="F91" s="39"/>
      <c r="G91" s="39">
        <v>1370</v>
      </c>
      <c r="H91" s="39"/>
      <c r="I91" s="39"/>
      <c r="J91" s="40"/>
      <c r="K91" s="40"/>
      <c r="L91" s="40"/>
      <c r="M91" s="40"/>
      <c r="N91" s="40"/>
      <c r="O91" s="40"/>
      <c r="P91" s="40"/>
      <c r="Q91" s="40"/>
      <c r="R91" s="40"/>
      <c r="S91" s="40"/>
      <c r="T91" s="40"/>
      <c r="U91" s="41">
        <f t="shared" si="1"/>
        <v>1370</v>
      </c>
      <c r="V91" s="12"/>
      <c r="W91" s="12"/>
      <c r="X91" s="12"/>
      <c r="Y91" s="12"/>
      <c r="Z91" s="12"/>
      <c r="AA91" s="12"/>
      <c r="AB91" s="12"/>
      <c r="AC91" s="12"/>
      <c r="AD91" s="12"/>
      <c r="AE91" s="12"/>
      <c r="AF91" s="12"/>
      <c r="AG91" s="12"/>
      <c r="AH91" s="12"/>
      <c r="AI91" s="12"/>
    </row>
    <row r="92" spans="1:35" s="14" customFormat="1" ht="31.5" x14ac:dyDescent="0.25">
      <c r="A92" s="37"/>
      <c r="B92" s="38" t="s">
        <v>43</v>
      </c>
      <c r="C92" s="38"/>
      <c r="D92" s="30"/>
      <c r="E92" s="30"/>
      <c r="F92" s="42"/>
      <c r="G92" s="42">
        <v>1370</v>
      </c>
      <c r="H92" s="42"/>
      <c r="I92" s="42"/>
      <c r="J92" s="42"/>
      <c r="K92" s="42"/>
      <c r="L92" s="42"/>
      <c r="M92" s="42"/>
      <c r="N92" s="42"/>
      <c r="O92" s="42"/>
      <c r="P92" s="42"/>
      <c r="Q92" s="42"/>
      <c r="R92" s="42"/>
      <c r="S92" s="43"/>
      <c r="T92" s="40"/>
      <c r="U92" s="41">
        <f t="shared" si="1"/>
        <v>1370</v>
      </c>
      <c r="V92" s="12"/>
      <c r="W92" s="12"/>
      <c r="X92" s="12"/>
      <c r="Y92" s="12"/>
      <c r="Z92" s="12"/>
      <c r="AA92" s="12"/>
      <c r="AB92" s="12"/>
      <c r="AC92" s="12"/>
      <c r="AD92" s="12"/>
      <c r="AE92" s="12"/>
      <c r="AF92" s="12"/>
      <c r="AG92" s="12"/>
      <c r="AH92" s="12"/>
      <c r="AI92" s="12"/>
    </row>
    <row r="93" spans="1:35" s="14" customFormat="1" ht="262.5" x14ac:dyDescent="0.3">
      <c r="A93" s="33">
        <v>64</v>
      </c>
      <c r="B93" s="32" t="s">
        <v>127</v>
      </c>
      <c r="C93" s="20" t="s">
        <v>128</v>
      </c>
      <c r="D93" s="25"/>
      <c r="E93" s="26" t="s">
        <v>70</v>
      </c>
      <c r="F93" s="39"/>
      <c r="G93" s="39">
        <v>9000</v>
      </c>
      <c r="H93" s="39"/>
      <c r="I93" s="39"/>
      <c r="J93" s="40"/>
      <c r="K93" s="40"/>
      <c r="L93" s="40">
        <v>30000</v>
      </c>
      <c r="M93" s="40"/>
      <c r="N93" s="40"/>
      <c r="O93" s="40"/>
      <c r="P93" s="40"/>
      <c r="Q93" s="40"/>
      <c r="R93" s="40"/>
      <c r="S93" s="40"/>
      <c r="T93" s="40"/>
      <c r="U93" s="41">
        <f t="shared" si="1"/>
        <v>39000</v>
      </c>
      <c r="V93" s="12"/>
      <c r="W93" s="12"/>
      <c r="X93" s="12"/>
      <c r="Y93" s="12"/>
      <c r="Z93" s="12"/>
      <c r="AA93" s="12"/>
      <c r="AB93" s="12"/>
      <c r="AC93" s="12"/>
      <c r="AD93" s="12"/>
      <c r="AE93" s="12"/>
      <c r="AF93" s="12"/>
      <c r="AG93" s="12"/>
      <c r="AH93" s="12"/>
      <c r="AI93" s="12"/>
    </row>
    <row r="94" spans="1:35" s="14" customFormat="1" ht="318.75" x14ac:dyDescent="0.3">
      <c r="A94" s="33">
        <v>65</v>
      </c>
      <c r="B94" s="32" t="s">
        <v>129</v>
      </c>
      <c r="C94" s="20" t="s">
        <v>130</v>
      </c>
      <c r="D94" s="25"/>
      <c r="E94" s="26" t="s">
        <v>29</v>
      </c>
      <c r="F94" s="39">
        <v>16093.0515</v>
      </c>
      <c r="G94" s="39">
        <v>16036.64287</v>
      </c>
      <c r="H94" s="39">
        <v>2389.8200000000002</v>
      </c>
      <c r="I94" s="39">
        <v>3186.1444499999998</v>
      </c>
      <c r="J94" s="40">
        <v>948.34146999999996</v>
      </c>
      <c r="K94" s="40">
        <v>4434.7380000000003</v>
      </c>
      <c r="L94" s="40">
        <v>1209.4739999999999</v>
      </c>
      <c r="M94" s="40">
        <v>178.08</v>
      </c>
      <c r="N94" s="40">
        <v>4077.6507799999999</v>
      </c>
      <c r="O94" s="40">
        <v>1017.60038</v>
      </c>
      <c r="P94" s="40">
        <v>4509.24</v>
      </c>
      <c r="Q94" s="40">
        <v>2092.44</v>
      </c>
      <c r="R94" s="40">
        <v>2019.93055</v>
      </c>
      <c r="S94" s="40">
        <v>2115.498</v>
      </c>
      <c r="T94" s="40">
        <v>42.206000000000003</v>
      </c>
      <c r="U94" s="41">
        <f t="shared" si="1"/>
        <v>60350.857999999993</v>
      </c>
      <c r="V94" s="12"/>
      <c r="W94" s="12"/>
      <c r="X94" s="12"/>
      <c r="Y94" s="12"/>
      <c r="Z94" s="12"/>
      <c r="AA94" s="12"/>
      <c r="AB94" s="12"/>
      <c r="AC94" s="12"/>
      <c r="AD94" s="12"/>
      <c r="AE94" s="12"/>
      <c r="AF94" s="12"/>
      <c r="AG94" s="12"/>
      <c r="AH94" s="12"/>
      <c r="AI94" s="12"/>
    </row>
    <row r="95" spans="1:35" s="14" customFormat="1" ht="337.5" x14ac:dyDescent="0.3">
      <c r="A95" s="33">
        <v>66</v>
      </c>
      <c r="B95" s="32" t="s">
        <v>131</v>
      </c>
      <c r="C95" s="20" t="s">
        <v>132</v>
      </c>
      <c r="D95" s="25"/>
      <c r="E95" s="26" t="s">
        <v>133</v>
      </c>
      <c r="F95" s="39">
        <v>789</v>
      </c>
      <c r="G95" s="39">
        <v>150</v>
      </c>
      <c r="H95" s="39"/>
      <c r="I95" s="39"/>
      <c r="J95" s="40"/>
      <c r="K95" s="40"/>
      <c r="L95" s="40"/>
      <c r="M95" s="40"/>
      <c r="N95" s="40"/>
      <c r="O95" s="40"/>
      <c r="P95" s="40">
        <v>73.194000000000003</v>
      </c>
      <c r="Q95" s="40"/>
      <c r="R95" s="40"/>
      <c r="S95" s="40"/>
      <c r="T95" s="40"/>
      <c r="U95" s="41">
        <f t="shared" si="1"/>
        <v>1012.194</v>
      </c>
      <c r="V95" s="12"/>
      <c r="W95" s="12"/>
      <c r="X95" s="12"/>
      <c r="Y95" s="12"/>
      <c r="Z95" s="12"/>
      <c r="AA95" s="12"/>
      <c r="AB95" s="12"/>
      <c r="AC95" s="12"/>
      <c r="AD95" s="12"/>
      <c r="AE95" s="12"/>
      <c r="AF95" s="12"/>
      <c r="AG95" s="12"/>
      <c r="AH95" s="12"/>
      <c r="AI95" s="12"/>
    </row>
    <row r="96" spans="1:35" s="14" customFormat="1" ht="318.75" x14ac:dyDescent="0.3">
      <c r="A96" s="33">
        <v>67</v>
      </c>
      <c r="B96" s="32" t="s">
        <v>134</v>
      </c>
      <c r="C96" s="20" t="s">
        <v>135</v>
      </c>
      <c r="D96" s="25"/>
      <c r="E96" s="26" t="s">
        <v>136</v>
      </c>
      <c r="F96" s="39">
        <v>286.44</v>
      </c>
      <c r="G96" s="39">
        <v>1150</v>
      </c>
      <c r="H96" s="39">
        <v>80</v>
      </c>
      <c r="I96" s="39"/>
      <c r="J96" s="40">
        <v>80</v>
      </c>
      <c r="K96" s="40">
        <v>6.6</v>
      </c>
      <c r="L96" s="40">
        <v>49</v>
      </c>
      <c r="M96" s="40">
        <v>94.8</v>
      </c>
      <c r="N96" s="40"/>
      <c r="O96" s="40">
        <v>81</v>
      </c>
      <c r="P96" s="40">
        <v>132</v>
      </c>
      <c r="Q96" s="40">
        <v>324.26</v>
      </c>
      <c r="R96" s="40">
        <v>68</v>
      </c>
      <c r="S96" s="40">
        <v>67.900000000000006</v>
      </c>
      <c r="T96" s="40"/>
      <c r="U96" s="41">
        <f t="shared" si="1"/>
        <v>2420</v>
      </c>
      <c r="V96" s="12"/>
      <c r="W96" s="12"/>
      <c r="X96" s="12"/>
      <c r="Y96" s="12"/>
      <c r="Z96" s="12"/>
      <c r="AA96" s="12"/>
      <c r="AB96" s="12"/>
      <c r="AC96" s="12"/>
      <c r="AD96" s="12"/>
      <c r="AE96" s="12"/>
      <c r="AF96" s="12"/>
      <c r="AG96" s="12"/>
      <c r="AH96" s="12"/>
      <c r="AI96" s="12"/>
    </row>
    <row r="97" spans="1:35" s="14" customFormat="1" ht="243.75" x14ac:dyDescent="0.3">
      <c r="A97" s="33">
        <v>68</v>
      </c>
      <c r="B97" s="32" t="s">
        <v>137</v>
      </c>
      <c r="C97" s="20" t="s">
        <v>138</v>
      </c>
      <c r="D97" s="25"/>
      <c r="E97" s="26" t="s">
        <v>136</v>
      </c>
      <c r="F97" s="39">
        <v>1200</v>
      </c>
      <c r="G97" s="39">
        <v>5467.0929999999998</v>
      </c>
      <c r="H97" s="39">
        <v>520</v>
      </c>
      <c r="I97" s="39"/>
      <c r="J97" s="40"/>
      <c r="K97" s="40"/>
      <c r="L97" s="40"/>
      <c r="M97" s="40">
        <v>240</v>
      </c>
      <c r="N97" s="40"/>
      <c r="O97" s="40">
        <v>445</v>
      </c>
      <c r="P97" s="40">
        <v>450</v>
      </c>
      <c r="Q97" s="40"/>
      <c r="R97" s="40">
        <v>540</v>
      </c>
      <c r="S97" s="40"/>
      <c r="T97" s="40"/>
      <c r="U97" s="41">
        <f t="shared" si="1"/>
        <v>8862.0930000000008</v>
      </c>
      <c r="V97" s="12"/>
      <c r="W97" s="12"/>
      <c r="X97" s="12"/>
      <c r="Y97" s="12"/>
      <c r="Z97" s="12"/>
      <c r="AA97" s="12"/>
      <c r="AB97" s="12"/>
      <c r="AC97" s="12"/>
      <c r="AD97" s="12"/>
      <c r="AE97" s="12"/>
      <c r="AF97" s="12"/>
      <c r="AG97" s="12"/>
      <c r="AH97" s="12"/>
      <c r="AI97" s="12"/>
    </row>
    <row r="98" spans="1:35" s="14" customFormat="1" ht="31.5" x14ac:dyDescent="0.25">
      <c r="A98" s="37"/>
      <c r="B98" s="38" t="s">
        <v>43</v>
      </c>
      <c r="C98" s="38"/>
      <c r="D98" s="30"/>
      <c r="E98" s="30"/>
      <c r="F98" s="42">
        <v>1200</v>
      </c>
      <c r="G98" s="42">
        <v>5015</v>
      </c>
      <c r="H98" s="42">
        <v>520</v>
      </c>
      <c r="I98" s="42"/>
      <c r="J98" s="42"/>
      <c r="K98" s="42"/>
      <c r="L98" s="42"/>
      <c r="M98" s="42"/>
      <c r="N98" s="42"/>
      <c r="O98" s="42">
        <v>445</v>
      </c>
      <c r="P98" s="42">
        <v>250</v>
      </c>
      <c r="Q98" s="42"/>
      <c r="R98" s="42">
        <v>270</v>
      </c>
      <c r="S98" s="43"/>
      <c r="T98" s="40"/>
      <c r="U98" s="41">
        <f t="shared" si="1"/>
        <v>7700</v>
      </c>
      <c r="V98" s="12"/>
      <c r="W98" s="12"/>
      <c r="X98" s="12"/>
      <c r="Y98" s="12"/>
      <c r="Z98" s="12"/>
      <c r="AA98" s="12"/>
      <c r="AB98" s="12"/>
      <c r="AC98" s="12"/>
      <c r="AD98" s="12"/>
      <c r="AE98" s="12"/>
      <c r="AF98" s="12"/>
      <c r="AG98" s="12"/>
      <c r="AH98" s="12"/>
      <c r="AI98" s="12"/>
    </row>
    <row r="99" spans="1:35" s="14" customFormat="1" ht="47.25" x14ac:dyDescent="0.25">
      <c r="A99" s="37"/>
      <c r="B99" s="38" t="s">
        <v>44</v>
      </c>
      <c r="C99" s="38"/>
      <c r="D99" s="30"/>
      <c r="E99" s="30"/>
      <c r="F99" s="42"/>
      <c r="G99" s="42">
        <v>452.09300000000002</v>
      </c>
      <c r="H99" s="42"/>
      <c r="I99" s="42"/>
      <c r="J99" s="42"/>
      <c r="K99" s="42"/>
      <c r="L99" s="42"/>
      <c r="M99" s="42">
        <v>240</v>
      </c>
      <c r="N99" s="42"/>
      <c r="O99" s="42"/>
      <c r="P99" s="42">
        <v>200</v>
      </c>
      <c r="Q99" s="42"/>
      <c r="R99" s="42">
        <v>270</v>
      </c>
      <c r="S99" s="43"/>
      <c r="T99" s="40"/>
      <c r="U99" s="41">
        <f t="shared" si="1"/>
        <v>1162.0930000000001</v>
      </c>
      <c r="V99" s="12"/>
      <c r="W99" s="12"/>
      <c r="X99" s="12"/>
      <c r="Y99" s="12"/>
      <c r="Z99" s="12"/>
      <c r="AA99" s="12"/>
      <c r="AB99" s="12"/>
      <c r="AC99" s="12"/>
      <c r="AD99" s="12"/>
      <c r="AE99" s="12"/>
      <c r="AF99" s="12"/>
      <c r="AG99" s="12"/>
      <c r="AH99" s="12"/>
      <c r="AI99" s="12"/>
    </row>
    <row r="100" spans="1:35" s="14" customFormat="1" ht="281.25" x14ac:dyDescent="0.3">
      <c r="A100" s="33">
        <v>69</v>
      </c>
      <c r="B100" s="32" t="s">
        <v>139</v>
      </c>
      <c r="C100" s="20" t="s">
        <v>140</v>
      </c>
      <c r="D100" s="25"/>
      <c r="E100" s="26" t="s">
        <v>25</v>
      </c>
      <c r="F100" s="39"/>
      <c r="G100" s="39"/>
      <c r="H100" s="39"/>
      <c r="I100" s="39">
        <v>428.57143000000002</v>
      </c>
      <c r="J100" s="40">
        <v>428.57143000000002</v>
      </c>
      <c r="K100" s="40">
        <v>177.88059999999999</v>
      </c>
      <c r="L100" s="40"/>
      <c r="M100" s="40">
        <v>424</v>
      </c>
      <c r="N100" s="40"/>
      <c r="O100" s="40"/>
      <c r="P100" s="40"/>
      <c r="Q100" s="40">
        <v>428.57143000000002</v>
      </c>
      <c r="R100" s="40">
        <v>293.99999000000003</v>
      </c>
      <c r="S100" s="40">
        <v>428.57143000000002</v>
      </c>
      <c r="T100" s="40"/>
      <c r="U100" s="41">
        <f t="shared" si="1"/>
        <v>2610.1663100000001</v>
      </c>
      <c r="V100" s="12"/>
      <c r="W100" s="12"/>
      <c r="X100" s="12"/>
      <c r="Y100" s="12"/>
      <c r="Z100" s="12"/>
      <c r="AA100" s="12"/>
      <c r="AB100" s="12"/>
      <c r="AC100" s="12"/>
      <c r="AD100" s="12"/>
      <c r="AE100" s="12"/>
      <c r="AF100" s="12"/>
      <c r="AG100" s="12"/>
      <c r="AH100" s="12"/>
      <c r="AI100" s="12"/>
    </row>
    <row r="101" spans="1:35" s="14" customFormat="1" ht="281.25" x14ac:dyDescent="0.3">
      <c r="A101" s="33">
        <v>70</v>
      </c>
      <c r="B101" s="32" t="s">
        <v>139</v>
      </c>
      <c r="C101" s="20" t="s">
        <v>140</v>
      </c>
      <c r="D101" s="25"/>
      <c r="E101" s="26" t="s">
        <v>141</v>
      </c>
      <c r="F101" s="39">
        <v>1350</v>
      </c>
      <c r="G101" s="39">
        <v>744</v>
      </c>
      <c r="H101" s="39">
        <v>227.148</v>
      </c>
      <c r="I101" s="39"/>
      <c r="J101" s="40">
        <v>264</v>
      </c>
      <c r="K101" s="40">
        <v>500</v>
      </c>
      <c r="L101" s="40">
        <v>500</v>
      </c>
      <c r="M101" s="40">
        <v>428.57143000000002</v>
      </c>
      <c r="N101" s="40">
        <v>588.8768</v>
      </c>
      <c r="O101" s="40"/>
      <c r="P101" s="40"/>
      <c r="Q101" s="40">
        <v>614.976</v>
      </c>
      <c r="R101" s="40">
        <v>600</v>
      </c>
      <c r="S101" s="40">
        <v>712.70240000000001</v>
      </c>
      <c r="T101" s="40"/>
      <c r="U101" s="41">
        <f t="shared" si="1"/>
        <v>6530.2746299999999</v>
      </c>
      <c r="V101" s="12"/>
      <c r="W101" s="12"/>
      <c r="X101" s="12"/>
      <c r="Y101" s="12"/>
      <c r="Z101" s="12"/>
      <c r="AA101" s="12"/>
      <c r="AB101" s="12"/>
      <c r="AC101" s="12"/>
      <c r="AD101" s="12"/>
      <c r="AE101" s="12"/>
      <c r="AF101" s="12"/>
      <c r="AG101" s="12"/>
      <c r="AH101" s="12"/>
      <c r="AI101" s="12"/>
    </row>
    <row r="102" spans="1:35" s="14" customFormat="1" ht="262.5" x14ac:dyDescent="0.3">
      <c r="A102" s="33">
        <v>71</v>
      </c>
      <c r="B102" s="32" t="s">
        <v>142</v>
      </c>
      <c r="C102" s="20" t="s">
        <v>143</v>
      </c>
      <c r="D102" s="25"/>
      <c r="E102" s="26" t="s">
        <v>52</v>
      </c>
      <c r="F102" s="39">
        <v>19500</v>
      </c>
      <c r="G102" s="39"/>
      <c r="H102" s="39"/>
      <c r="I102" s="39"/>
      <c r="J102" s="40"/>
      <c r="K102" s="40"/>
      <c r="L102" s="40"/>
      <c r="M102" s="40"/>
      <c r="N102" s="40"/>
      <c r="O102" s="40"/>
      <c r="P102" s="40">
        <v>1561.866</v>
      </c>
      <c r="Q102" s="40"/>
      <c r="R102" s="40"/>
      <c r="S102" s="40"/>
      <c r="T102" s="40"/>
      <c r="U102" s="41">
        <f t="shared" si="1"/>
        <v>21061.866000000002</v>
      </c>
      <c r="V102" s="12"/>
      <c r="W102" s="12"/>
      <c r="X102" s="12"/>
      <c r="Y102" s="12"/>
      <c r="Z102" s="12"/>
      <c r="AA102" s="12"/>
      <c r="AB102" s="12"/>
      <c r="AC102" s="12"/>
      <c r="AD102" s="12"/>
      <c r="AE102" s="12"/>
      <c r="AF102" s="12"/>
      <c r="AG102" s="12"/>
      <c r="AH102" s="12"/>
      <c r="AI102" s="12"/>
    </row>
    <row r="103" spans="1:35" s="14" customFormat="1" ht="262.5" x14ac:dyDescent="0.3">
      <c r="A103" s="33">
        <v>72</v>
      </c>
      <c r="B103" s="32" t="s">
        <v>142</v>
      </c>
      <c r="C103" s="20" t="s">
        <v>143</v>
      </c>
      <c r="D103" s="25" t="s">
        <v>144</v>
      </c>
      <c r="E103" s="26" t="s">
        <v>52</v>
      </c>
      <c r="F103" s="39"/>
      <c r="G103" s="39"/>
      <c r="H103" s="39">
        <v>2360</v>
      </c>
      <c r="I103" s="39"/>
      <c r="J103" s="40"/>
      <c r="K103" s="40"/>
      <c r="L103" s="40"/>
      <c r="M103" s="40"/>
      <c r="N103" s="40"/>
      <c r="O103" s="40"/>
      <c r="P103" s="40"/>
      <c r="Q103" s="40"/>
      <c r="R103" s="40"/>
      <c r="S103" s="40"/>
      <c r="T103" s="40"/>
      <c r="U103" s="41">
        <f t="shared" si="1"/>
        <v>2360</v>
      </c>
      <c r="V103" s="12"/>
      <c r="W103" s="12"/>
      <c r="X103" s="12"/>
      <c r="Y103" s="12"/>
      <c r="Z103" s="12"/>
      <c r="AA103" s="12"/>
      <c r="AB103" s="12"/>
      <c r="AC103" s="12"/>
      <c r="AD103" s="12"/>
      <c r="AE103" s="12"/>
      <c r="AF103" s="12"/>
      <c r="AG103" s="12"/>
      <c r="AH103" s="12"/>
      <c r="AI103" s="12"/>
    </row>
    <row r="104" spans="1:35" s="14" customFormat="1" ht="206.25" x14ac:dyDescent="0.3">
      <c r="A104" s="33">
        <v>73</v>
      </c>
      <c r="B104" s="32" t="s">
        <v>145</v>
      </c>
      <c r="C104" s="20" t="s">
        <v>146</v>
      </c>
      <c r="D104" s="25"/>
      <c r="E104" s="26" t="s">
        <v>52</v>
      </c>
      <c r="F104" s="39">
        <v>264033.69010000001</v>
      </c>
      <c r="G104" s="39">
        <v>3859.1329500000002</v>
      </c>
      <c r="H104" s="39"/>
      <c r="I104" s="39"/>
      <c r="J104" s="40"/>
      <c r="K104" s="40"/>
      <c r="L104" s="40"/>
      <c r="M104" s="40"/>
      <c r="N104" s="40"/>
      <c r="O104" s="40"/>
      <c r="P104" s="40"/>
      <c r="Q104" s="40"/>
      <c r="R104" s="40"/>
      <c r="S104" s="40"/>
      <c r="T104" s="40"/>
      <c r="U104" s="41">
        <f t="shared" si="1"/>
        <v>267892.82305000001</v>
      </c>
      <c r="V104" s="12"/>
      <c r="W104" s="12"/>
      <c r="X104" s="12"/>
      <c r="Y104" s="12"/>
      <c r="Z104" s="12"/>
      <c r="AA104" s="12"/>
      <c r="AB104" s="12"/>
      <c r="AC104" s="12"/>
      <c r="AD104" s="12"/>
      <c r="AE104" s="12"/>
      <c r="AF104" s="12"/>
      <c r="AG104" s="12"/>
      <c r="AH104" s="12"/>
      <c r="AI104" s="12"/>
    </row>
    <row r="105" spans="1:35" s="14" customFormat="1" ht="281.25" x14ac:dyDescent="0.3">
      <c r="A105" s="33">
        <v>74</v>
      </c>
      <c r="B105" s="32" t="s">
        <v>147</v>
      </c>
      <c r="C105" s="20" t="s">
        <v>148</v>
      </c>
      <c r="D105" s="25"/>
      <c r="E105" s="26" t="s">
        <v>52</v>
      </c>
      <c r="F105" s="39">
        <v>3774.6019500000002</v>
      </c>
      <c r="G105" s="39"/>
      <c r="H105" s="39"/>
      <c r="I105" s="39"/>
      <c r="J105" s="40"/>
      <c r="K105" s="40">
        <v>1750</v>
      </c>
      <c r="L105" s="40"/>
      <c r="M105" s="40"/>
      <c r="N105" s="40"/>
      <c r="O105" s="40"/>
      <c r="P105" s="40"/>
      <c r="Q105" s="40"/>
      <c r="R105" s="40"/>
      <c r="S105" s="40"/>
      <c r="T105" s="40"/>
      <c r="U105" s="41">
        <f t="shared" si="1"/>
        <v>5524.6019500000002</v>
      </c>
      <c r="V105" s="12"/>
      <c r="W105" s="12"/>
      <c r="X105" s="12"/>
      <c r="Y105" s="12"/>
      <c r="Z105" s="12"/>
      <c r="AA105" s="12"/>
      <c r="AB105" s="12"/>
      <c r="AC105" s="12"/>
      <c r="AD105" s="12"/>
      <c r="AE105" s="12"/>
      <c r="AF105" s="12"/>
      <c r="AG105" s="12"/>
      <c r="AH105" s="12"/>
      <c r="AI105" s="12"/>
    </row>
    <row r="106" spans="1:35" s="14" customFormat="1" ht="262.5" x14ac:dyDescent="0.3">
      <c r="A106" s="33">
        <v>75</v>
      </c>
      <c r="B106" s="32" t="s">
        <v>149</v>
      </c>
      <c r="C106" s="20" t="s">
        <v>150</v>
      </c>
      <c r="D106" s="25" t="s">
        <v>151</v>
      </c>
      <c r="E106" s="26" t="s">
        <v>52</v>
      </c>
      <c r="F106" s="39"/>
      <c r="G106" s="39"/>
      <c r="H106" s="39"/>
      <c r="I106" s="39"/>
      <c r="J106" s="40"/>
      <c r="K106" s="40"/>
      <c r="L106" s="40"/>
      <c r="M106" s="40"/>
      <c r="N106" s="40"/>
      <c r="O106" s="40"/>
      <c r="P106" s="40">
        <v>7388.0450199999996</v>
      </c>
      <c r="Q106" s="40"/>
      <c r="R106" s="40"/>
      <c r="S106" s="40"/>
      <c r="T106" s="40"/>
      <c r="U106" s="41">
        <f t="shared" si="1"/>
        <v>7388.0450199999996</v>
      </c>
      <c r="V106" s="12"/>
      <c r="W106" s="12"/>
      <c r="X106" s="12"/>
      <c r="Y106" s="12"/>
      <c r="Z106" s="12"/>
      <c r="AA106" s="12"/>
      <c r="AB106" s="12"/>
      <c r="AC106" s="12"/>
      <c r="AD106" s="12"/>
      <c r="AE106" s="12"/>
      <c r="AF106" s="12"/>
      <c r="AG106" s="12"/>
      <c r="AH106" s="12"/>
      <c r="AI106" s="12"/>
    </row>
    <row r="107" spans="1:35" s="14" customFormat="1" ht="318.75" x14ac:dyDescent="0.3">
      <c r="A107" s="33">
        <v>76</v>
      </c>
      <c r="B107" s="32" t="s">
        <v>152</v>
      </c>
      <c r="C107" s="20" t="s">
        <v>153</v>
      </c>
      <c r="D107" s="25"/>
      <c r="E107" s="26" t="s">
        <v>154</v>
      </c>
      <c r="F107" s="39"/>
      <c r="G107" s="39">
        <v>25000</v>
      </c>
      <c r="H107" s="39">
        <v>5000</v>
      </c>
      <c r="I107" s="39"/>
      <c r="J107" s="40"/>
      <c r="K107" s="40">
        <v>6975.75</v>
      </c>
      <c r="L107" s="40">
        <v>3024.25</v>
      </c>
      <c r="M107" s="40"/>
      <c r="N107" s="40"/>
      <c r="O107" s="40"/>
      <c r="P107" s="40"/>
      <c r="Q107" s="40"/>
      <c r="R107" s="40"/>
      <c r="S107" s="40"/>
      <c r="T107" s="40"/>
      <c r="U107" s="41">
        <f t="shared" si="1"/>
        <v>40000</v>
      </c>
      <c r="V107" s="12"/>
      <c r="W107" s="12"/>
      <c r="X107" s="12"/>
      <c r="Y107" s="12"/>
      <c r="Z107" s="12"/>
      <c r="AA107" s="12"/>
      <c r="AB107" s="12"/>
      <c r="AC107" s="12"/>
      <c r="AD107" s="12"/>
      <c r="AE107" s="12"/>
      <c r="AF107" s="12"/>
      <c r="AG107" s="12"/>
      <c r="AH107" s="12"/>
      <c r="AI107" s="12"/>
    </row>
    <row r="108" spans="1:35" s="14" customFormat="1" ht="281.25" x14ac:dyDescent="0.3">
      <c r="A108" s="33">
        <v>77</v>
      </c>
      <c r="B108" s="32" t="s">
        <v>155</v>
      </c>
      <c r="C108" s="20" t="s">
        <v>156</v>
      </c>
      <c r="D108" s="25"/>
      <c r="E108" s="26" t="s">
        <v>154</v>
      </c>
      <c r="F108" s="39"/>
      <c r="G108" s="39"/>
      <c r="H108" s="39"/>
      <c r="I108" s="39"/>
      <c r="J108" s="40"/>
      <c r="K108" s="40"/>
      <c r="L108" s="40">
        <v>190777.54011</v>
      </c>
      <c r="M108" s="40"/>
      <c r="N108" s="40"/>
      <c r="O108" s="40"/>
      <c r="P108" s="40"/>
      <c r="Q108" s="40"/>
      <c r="R108" s="40"/>
      <c r="S108" s="40"/>
      <c r="T108" s="40"/>
      <c r="U108" s="41">
        <f t="shared" si="1"/>
        <v>190777.54011</v>
      </c>
      <c r="V108" s="12"/>
      <c r="W108" s="12"/>
      <c r="X108" s="12"/>
      <c r="Y108" s="12"/>
      <c r="Z108" s="12"/>
      <c r="AA108" s="12"/>
      <c r="AB108" s="12"/>
      <c r="AC108" s="12"/>
      <c r="AD108" s="12"/>
      <c r="AE108" s="12"/>
      <c r="AF108" s="12"/>
      <c r="AG108" s="12"/>
      <c r="AH108" s="12"/>
      <c r="AI108" s="12"/>
    </row>
    <row r="109" spans="1:35" s="14" customFormat="1" ht="356.25" x14ac:dyDescent="0.3">
      <c r="A109" s="33">
        <v>78</v>
      </c>
      <c r="B109" s="32" t="s">
        <v>157</v>
      </c>
      <c r="C109" s="20" t="s">
        <v>158</v>
      </c>
      <c r="D109" s="25"/>
      <c r="E109" s="26" t="s">
        <v>57</v>
      </c>
      <c r="F109" s="39">
        <v>700</v>
      </c>
      <c r="G109" s="39">
        <v>700</v>
      </c>
      <c r="H109" s="39"/>
      <c r="I109" s="39"/>
      <c r="J109" s="40">
        <v>202.96600000000001</v>
      </c>
      <c r="K109" s="40"/>
      <c r="L109" s="40">
        <v>199.536</v>
      </c>
      <c r="M109" s="40">
        <v>135.76599999999999</v>
      </c>
      <c r="N109" s="40">
        <v>180</v>
      </c>
      <c r="O109" s="40"/>
      <c r="P109" s="40"/>
      <c r="Q109" s="40"/>
      <c r="R109" s="40">
        <v>400</v>
      </c>
      <c r="S109" s="40">
        <v>182.387</v>
      </c>
      <c r="T109" s="40"/>
      <c r="U109" s="41">
        <f t="shared" si="1"/>
        <v>2700.6550000000002</v>
      </c>
      <c r="V109" s="12"/>
      <c r="W109" s="12"/>
      <c r="X109" s="12"/>
      <c r="Y109" s="12"/>
      <c r="Z109" s="12"/>
      <c r="AA109" s="12"/>
      <c r="AB109" s="12"/>
      <c r="AC109" s="12"/>
      <c r="AD109" s="12"/>
      <c r="AE109" s="12"/>
      <c r="AF109" s="12"/>
      <c r="AG109" s="12"/>
      <c r="AH109" s="12"/>
      <c r="AI109" s="12"/>
    </row>
    <row r="110" spans="1:35" s="14" customFormat="1" ht="375" x14ac:dyDescent="0.3">
      <c r="A110" s="33">
        <v>79</v>
      </c>
      <c r="B110" s="32" t="s">
        <v>159</v>
      </c>
      <c r="C110" s="20" t="s">
        <v>160</v>
      </c>
      <c r="D110" s="25"/>
      <c r="E110" s="26" t="s">
        <v>105</v>
      </c>
      <c r="F110" s="39"/>
      <c r="G110" s="39">
        <v>125.5</v>
      </c>
      <c r="H110" s="39"/>
      <c r="I110" s="39"/>
      <c r="J110" s="40"/>
      <c r="K110" s="40">
        <v>140.1</v>
      </c>
      <c r="L110" s="40">
        <v>179.2</v>
      </c>
      <c r="M110" s="40"/>
      <c r="N110" s="40"/>
      <c r="O110" s="40"/>
      <c r="P110" s="40">
        <v>70.7</v>
      </c>
      <c r="Q110" s="40"/>
      <c r="R110" s="40">
        <v>159.30000000000001</v>
      </c>
      <c r="S110" s="40">
        <v>179.2</v>
      </c>
      <c r="T110" s="40"/>
      <c r="U110" s="41">
        <f t="shared" si="1"/>
        <v>854</v>
      </c>
      <c r="V110" s="12"/>
      <c r="W110" s="12"/>
      <c r="X110" s="12"/>
      <c r="Y110" s="12"/>
      <c r="Z110" s="12"/>
      <c r="AA110" s="12"/>
      <c r="AB110" s="12"/>
      <c r="AC110" s="12"/>
      <c r="AD110" s="12"/>
      <c r="AE110" s="12"/>
      <c r="AF110" s="12"/>
      <c r="AG110" s="12"/>
      <c r="AH110" s="12"/>
      <c r="AI110" s="12"/>
    </row>
    <row r="111" spans="1:35" s="14" customFormat="1" ht="375" x14ac:dyDescent="0.3">
      <c r="A111" s="33">
        <v>80</v>
      </c>
      <c r="B111" s="32" t="s">
        <v>159</v>
      </c>
      <c r="C111" s="20" t="s">
        <v>160</v>
      </c>
      <c r="D111" s="25"/>
      <c r="E111" s="26" t="s">
        <v>161</v>
      </c>
      <c r="F111" s="39"/>
      <c r="G111" s="39"/>
      <c r="H111" s="39"/>
      <c r="I111" s="39"/>
      <c r="J111" s="40"/>
      <c r="K111" s="40"/>
      <c r="L111" s="40"/>
      <c r="M111" s="40"/>
      <c r="N111" s="40"/>
      <c r="O111" s="40"/>
      <c r="P111" s="40"/>
      <c r="Q111" s="40">
        <v>84.18</v>
      </c>
      <c r="R111" s="40"/>
      <c r="S111" s="40"/>
      <c r="T111" s="40"/>
      <c r="U111" s="41">
        <f t="shared" si="1"/>
        <v>84.18</v>
      </c>
      <c r="V111" s="12"/>
      <c r="W111" s="12"/>
      <c r="X111" s="12"/>
      <c r="Y111" s="12"/>
      <c r="Z111" s="12"/>
      <c r="AA111" s="12"/>
      <c r="AB111" s="12"/>
      <c r="AC111" s="12"/>
      <c r="AD111" s="12"/>
      <c r="AE111" s="12"/>
      <c r="AF111" s="12"/>
      <c r="AG111" s="12"/>
      <c r="AH111" s="12"/>
      <c r="AI111" s="12"/>
    </row>
    <row r="112" spans="1:35" s="14" customFormat="1" ht="318.75" x14ac:dyDescent="0.3">
      <c r="A112" s="33">
        <v>81</v>
      </c>
      <c r="B112" s="32" t="s">
        <v>162</v>
      </c>
      <c r="C112" s="20" t="s">
        <v>163</v>
      </c>
      <c r="D112" s="25"/>
      <c r="E112" s="26" t="s">
        <v>25</v>
      </c>
      <c r="F112" s="39"/>
      <c r="G112" s="39"/>
      <c r="H112" s="39"/>
      <c r="I112" s="39"/>
      <c r="J112" s="40"/>
      <c r="K112" s="40"/>
      <c r="L112" s="40"/>
      <c r="M112" s="40"/>
      <c r="N112" s="40"/>
      <c r="O112" s="40"/>
      <c r="P112" s="40"/>
      <c r="Q112" s="40"/>
      <c r="R112" s="40">
        <v>17458</v>
      </c>
      <c r="S112" s="40"/>
      <c r="T112" s="40"/>
      <c r="U112" s="41">
        <f t="shared" si="1"/>
        <v>17458</v>
      </c>
      <c r="V112" s="12"/>
      <c r="W112" s="12"/>
      <c r="X112" s="12"/>
      <c r="Y112" s="12"/>
      <c r="Z112" s="12"/>
      <c r="AA112" s="12"/>
      <c r="AB112" s="12"/>
      <c r="AC112" s="12"/>
      <c r="AD112" s="12"/>
      <c r="AE112" s="12"/>
      <c r="AF112" s="12"/>
      <c r="AG112" s="12"/>
      <c r="AH112" s="12"/>
      <c r="AI112" s="12"/>
    </row>
    <row r="113" spans="1:35" s="14" customFormat="1" ht="318.75" x14ac:dyDescent="0.3">
      <c r="A113" s="33">
        <v>82</v>
      </c>
      <c r="B113" s="32" t="s">
        <v>164</v>
      </c>
      <c r="C113" s="20" t="s">
        <v>165</v>
      </c>
      <c r="D113" s="25"/>
      <c r="E113" s="26" t="s">
        <v>166</v>
      </c>
      <c r="F113" s="39">
        <v>423159.6</v>
      </c>
      <c r="G113" s="39">
        <v>282226.5</v>
      </c>
      <c r="H113" s="39">
        <v>98550.9</v>
      </c>
      <c r="I113" s="39">
        <v>67492.7</v>
      </c>
      <c r="J113" s="40">
        <v>33601</v>
      </c>
      <c r="K113" s="40">
        <v>66720.7</v>
      </c>
      <c r="L113" s="40">
        <v>95979.9</v>
      </c>
      <c r="M113" s="40">
        <v>34979.800000000003</v>
      </c>
      <c r="N113" s="40">
        <v>133399</v>
      </c>
      <c r="O113" s="40">
        <v>43804.9</v>
      </c>
      <c r="P113" s="40">
        <v>51088.800000000003</v>
      </c>
      <c r="Q113" s="40">
        <v>69779.199999999997</v>
      </c>
      <c r="R113" s="40">
        <v>19742</v>
      </c>
      <c r="S113" s="40">
        <v>45432</v>
      </c>
      <c r="T113" s="40"/>
      <c r="U113" s="41">
        <f t="shared" si="1"/>
        <v>1465956.9999999998</v>
      </c>
      <c r="V113" s="12"/>
      <c r="W113" s="12"/>
      <c r="X113" s="12"/>
      <c r="Y113" s="12"/>
      <c r="Z113" s="12"/>
      <c r="AA113" s="12"/>
      <c r="AB113" s="12"/>
      <c r="AC113" s="12"/>
      <c r="AD113" s="12"/>
      <c r="AE113" s="12"/>
      <c r="AF113" s="12"/>
      <c r="AG113" s="12"/>
      <c r="AH113" s="12"/>
      <c r="AI113" s="12"/>
    </row>
    <row r="114" spans="1:35" s="14" customFormat="1" ht="356.25" x14ac:dyDescent="0.3">
      <c r="A114" s="33">
        <v>83</v>
      </c>
      <c r="B114" s="32" t="s">
        <v>167</v>
      </c>
      <c r="C114" s="20" t="s">
        <v>168</v>
      </c>
      <c r="D114" s="25" t="s">
        <v>169</v>
      </c>
      <c r="E114" s="26" t="s">
        <v>25</v>
      </c>
      <c r="F114" s="39"/>
      <c r="G114" s="39"/>
      <c r="H114" s="39"/>
      <c r="I114" s="39"/>
      <c r="J114" s="40"/>
      <c r="K114" s="40"/>
      <c r="L114" s="40"/>
      <c r="M114" s="40"/>
      <c r="N114" s="40"/>
      <c r="O114" s="40"/>
      <c r="P114" s="40">
        <v>8001.1872000000003</v>
      </c>
      <c r="Q114" s="40"/>
      <c r="R114" s="40"/>
      <c r="S114" s="40"/>
      <c r="T114" s="40"/>
      <c r="U114" s="41">
        <f t="shared" si="1"/>
        <v>8001.1872000000003</v>
      </c>
      <c r="V114" s="12"/>
      <c r="W114" s="12"/>
      <c r="X114" s="12"/>
      <c r="Y114" s="12"/>
      <c r="Z114" s="12"/>
      <c r="AA114" s="12"/>
      <c r="AB114" s="12"/>
      <c r="AC114" s="12"/>
      <c r="AD114" s="12"/>
      <c r="AE114" s="12"/>
      <c r="AF114" s="12"/>
      <c r="AG114" s="12"/>
      <c r="AH114" s="12"/>
      <c r="AI114" s="12"/>
    </row>
    <row r="115" spans="1:35" s="14" customFormat="1" ht="22.5" x14ac:dyDescent="0.3">
      <c r="A115" s="34"/>
      <c r="B115" s="27" t="s">
        <v>16</v>
      </c>
      <c r="C115" s="22"/>
      <c r="D115" s="27"/>
      <c r="E115" s="29"/>
      <c r="F115" s="59">
        <v>2806246.0819399999</v>
      </c>
      <c r="G115" s="59">
        <v>999769.06917000003</v>
      </c>
      <c r="H115" s="59">
        <v>293148.06316999998</v>
      </c>
      <c r="I115" s="59">
        <v>177851.93551000001</v>
      </c>
      <c r="J115" s="59">
        <v>91821.779769999994</v>
      </c>
      <c r="K115" s="59">
        <v>222729.68025</v>
      </c>
      <c r="L115" s="59">
        <v>386442.20555999997</v>
      </c>
      <c r="M115" s="59">
        <v>106737.6703</v>
      </c>
      <c r="N115" s="59">
        <v>471101.44549000001</v>
      </c>
      <c r="O115" s="59">
        <v>119400.31412</v>
      </c>
      <c r="P115" s="59">
        <v>168350.08817</v>
      </c>
      <c r="Q115" s="59">
        <v>154955.46812000001</v>
      </c>
      <c r="R115" s="59">
        <v>142656.07657999999</v>
      </c>
      <c r="S115" s="59">
        <v>173750.41896000001</v>
      </c>
      <c r="T115" s="59">
        <v>42.206000000000003</v>
      </c>
      <c r="U115" s="41">
        <f t="shared" si="1"/>
        <v>6315002.5031100018</v>
      </c>
      <c r="V115" s="12"/>
      <c r="W115" s="12"/>
      <c r="X115" s="12"/>
      <c r="Y115" s="12"/>
      <c r="Z115" s="12"/>
      <c r="AA115" s="12"/>
      <c r="AB115" s="12"/>
      <c r="AC115" s="12"/>
      <c r="AD115" s="12"/>
      <c r="AE115" s="12"/>
      <c r="AF115" s="12"/>
      <c r="AG115" s="12"/>
      <c r="AH115" s="12"/>
      <c r="AI115" s="12"/>
    </row>
    <row r="116" spans="1:35" s="14" customFormat="1" ht="39" x14ac:dyDescent="0.25">
      <c r="A116" s="35"/>
      <c r="B116" s="36" t="s">
        <v>170</v>
      </c>
      <c r="C116" s="23"/>
      <c r="D116" s="28"/>
      <c r="E116" s="31"/>
      <c r="F116" s="44">
        <v>2498577.95689</v>
      </c>
      <c r="G116" s="44">
        <v>989799.17917000002</v>
      </c>
      <c r="H116" s="44">
        <v>234728.86916999999</v>
      </c>
      <c r="I116" s="44">
        <v>177851.93551000001</v>
      </c>
      <c r="J116" s="44">
        <v>91821.779769999994</v>
      </c>
      <c r="K116" s="44">
        <v>214355.86324999999</v>
      </c>
      <c r="L116" s="44">
        <v>386442.20555999997</v>
      </c>
      <c r="M116" s="44">
        <v>106497.6703</v>
      </c>
      <c r="N116" s="44">
        <v>378727.47295999998</v>
      </c>
      <c r="O116" s="44">
        <v>118955.31412</v>
      </c>
      <c r="P116" s="44">
        <v>167060.08817</v>
      </c>
      <c r="Q116" s="44">
        <v>150850.13412</v>
      </c>
      <c r="R116" s="44">
        <v>138763.90158000001</v>
      </c>
      <c r="S116" s="44">
        <v>170554.22495999999</v>
      </c>
      <c r="T116" s="44">
        <v>42.206000000000003</v>
      </c>
      <c r="U116" s="41">
        <f t="shared" si="1"/>
        <v>5825028.8015300008</v>
      </c>
      <c r="V116" s="12"/>
      <c r="W116" s="12"/>
      <c r="X116" s="12"/>
      <c r="Y116" s="12"/>
      <c r="Z116" s="12"/>
      <c r="AA116" s="12"/>
      <c r="AB116" s="12"/>
      <c r="AC116" s="12"/>
      <c r="AD116" s="12"/>
      <c r="AE116" s="12"/>
      <c r="AF116" s="12"/>
      <c r="AG116" s="12"/>
      <c r="AH116" s="12"/>
      <c r="AI116" s="12"/>
    </row>
    <row r="117" spans="1:35" s="14" customFormat="1" ht="39" x14ac:dyDescent="0.25">
      <c r="A117" s="35"/>
      <c r="B117" s="36" t="s">
        <v>171</v>
      </c>
      <c r="C117" s="23"/>
      <c r="D117" s="28"/>
      <c r="E117" s="31"/>
      <c r="F117" s="44">
        <v>307668.12504999997</v>
      </c>
      <c r="G117" s="44">
        <v>9969.89</v>
      </c>
      <c r="H117" s="44">
        <v>58419.194000000003</v>
      </c>
      <c r="I117" s="44"/>
      <c r="J117" s="44"/>
      <c r="K117" s="44">
        <v>8373.8169999999991</v>
      </c>
      <c r="L117" s="44"/>
      <c r="M117" s="44">
        <v>240</v>
      </c>
      <c r="N117" s="44">
        <v>92373.972529999999</v>
      </c>
      <c r="O117" s="44">
        <v>445</v>
      </c>
      <c r="P117" s="44">
        <v>1290</v>
      </c>
      <c r="Q117" s="44">
        <v>4105.3339999999998</v>
      </c>
      <c r="R117" s="44">
        <v>3892.1750000000002</v>
      </c>
      <c r="S117" s="44">
        <v>3196.194</v>
      </c>
      <c r="T117" s="40"/>
      <c r="U117" s="41">
        <f t="shared" si="1"/>
        <v>489973.70157999999</v>
      </c>
      <c r="V117" s="12"/>
      <c r="W117" s="12"/>
      <c r="X117" s="12"/>
      <c r="Y117" s="12"/>
      <c r="Z117" s="12"/>
      <c r="AA117" s="12"/>
      <c r="AB117" s="12"/>
      <c r="AC117" s="12"/>
      <c r="AD117" s="12"/>
      <c r="AE117" s="12"/>
      <c r="AF117" s="12"/>
      <c r="AG117" s="12"/>
      <c r="AH117" s="12"/>
      <c r="AI117" s="12"/>
    </row>
    <row r="118" spans="1:35" s="14" customFormat="1" ht="31.5" x14ac:dyDescent="0.25">
      <c r="A118" s="37"/>
      <c r="B118" s="38" t="s">
        <v>43</v>
      </c>
      <c r="C118" s="38"/>
      <c r="D118" s="30"/>
      <c r="E118" s="30"/>
      <c r="F118" s="42">
        <v>303990.35405000002</v>
      </c>
      <c r="G118" s="42">
        <v>9517.7970000000005</v>
      </c>
      <c r="H118" s="42">
        <v>58419.194000000003</v>
      </c>
      <c r="I118" s="42"/>
      <c r="J118" s="42"/>
      <c r="K118" s="42">
        <v>8373.8169999999991</v>
      </c>
      <c r="L118" s="42"/>
      <c r="M118" s="42"/>
      <c r="N118" s="42">
        <v>53153.806949999998</v>
      </c>
      <c r="O118" s="42">
        <v>445</v>
      </c>
      <c r="P118" s="42">
        <v>1090</v>
      </c>
      <c r="Q118" s="42">
        <v>4105.3339999999998</v>
      </c>
      <c r="R118" s="42">
        <v>3622.1750000000002</v>
      </c>
      <c r="S118" s="43">
        <v>3196.194</v>
      </c>
      <c r="T118" s="40"/>
      <c r="U118" s="41">
        <f t="shared" si="1"/>
        <v>445913.67200000002</v>
      </c>
      <c r="V118" s="12"/>
      <c r="W118" s="12"/>
      <c r="X118" s="12"/>
      <c r="Y118" s="12"/>
      <c r="Z118" s="12"/>
      <c r="AA118" s="12"/>
      <c r="AB118" s="12"/>
      <c r="AC118" s="12"/>
      <c r="AD118" s="12"/>
      <c r="AE118" s="12"/>
      <c r="AF118" s="12"/>
      <c r="AG118" s="12"/>
      <c r="AH118" s="12"/>
      <c r="AI118" s="12"/>
    </row>
    <row r="119" spans="1:35" s="14" customFormat="1" ht="47.25" x14ac:dyDescent="0.25">
      <c r="A119" s="51"/>
      <c r="B119" s="52" t="s">
        <v>44</v>
      </c>
      <c r="C119" s="52"/>
      <c r="D119" s="53"/>
      <c r="E119" s="53"/>
      <c r="F119" s="54">
        <v>3677.7710000000002</v>
      </c>
      <c r="G119" s="54">
        <v>452.09300000000002</v>
      </c>
      <c r="H119" s="54"/>
      <c r="I119" s="54"/>
      <c r="J119" s="54"/>
      <c r="K119" s="54"/>
      <c r="L119" s="54"/>
      <c r="M119" s="54">
        <v>240</v>
      </c>
      <c r="N119" s="54">
        <v>39220.165580000001</v>
      </c>
      <c r="O119" s="54"/>
      <c r="P119" s="54">
        <v>200</v>
      </c>
      <c r="Q119" s="54"/>
      <c r="R119" s="54">
        <v>270</v>
      </c>
      <c r="S119" s="55"/>
      <c r="T119" s="56"/>
      <c r="U119" s="57">
        <f t="shared" si="1"/>
        <v>44060.029580000002</v>
      </c>
      <c r="V119" s="12"/>
      <c r="W119" s="12"/>
      <c r="X119" s="12"/>
      <c r="Y119" s="12"/>
      <c r="Z119" s="12"/>
      <c r="AA119" s="12"/>
      <c r="AB119" s="12"/>
      <c r="AC119" s="12"/>
      <c r="AD119" s="12"/>
      <c r="AE119" s="12"/>
      <c r="AF119" s="12"/>
      <c r="AG119" s="12"/>
      <c r="AH119" s="12"/>
      <c r="AI119" s="12"/>
    </row>
    <row r="120" spans="1:35" s="14" customFormat="1" x14ac:dyDescent="0.25">
      <c r="A120" s="13"/>
      <c r="F120" s="45"/>
      <c r="G120" s="45"/>
      <c r="H120" s="45"/>
      <c r="I120" s="45"/>
      <c r="J120" s="45"/>
      <c r="K120" s="45"/>
      <c r="L120" s="45"/>
      <c r="M120" s="45"/>
      <c r="N120" s="45"/>
      <c r="O120" s="45"/>
      <c r="P120" s="45"/>
      <c r="Q120" s="45"/>
      <c r="R120" s="45"/>
      <c r="S120" s="45"/>
      <c r="T120" s="45"/>
      <c r="U120" s="58" t="s">
        <v>208</v>
      </c>
      <c r="V120" s="12"/>
      <c r="W120" s="12"/>
      <c r="X120" s="12"/>
      <c r="Y120" s="12"/>
      <c r="Z120" s="12"/>
      <c r="AA120" s="12"/>
      <c r="AB120" s="12"/>
      <c r="AC120" s="12"/>
      <c r="AD120" s="12"/>
      <c r="AE120" s="12"/>
      <c r="AF120" s="12"/>
      <c r="AG120" s="12"/>
      <c r="AH120" s="12"/>
      <c r="AI120" s="12"/>
    </row>
    <row r="121" spans="1:35" x14ac:dyDescent="0.25">
      <c r="B121" s="3"/>
      <c r="C121" s="3"/>
      <c r="D121" s="3"/>
      <c r="E121" s="3"/>
      <c r="F121" s="46"/>
      <c r="G121" s="46"/>
      <c r="H121" s="46"/>
      <c r="I121" s="46"/>
      <c r="J121" s="46"/>
      <c r="K121" s="46"/>
      <c r="L121" s="46"/>
      <c r="M121" s="46"/>
      <c r="N121" s="46"/>
      <c r="O121" s="46"/>
      <c r="P121" s="46"/>
      <c r="Q121" s="46"/>
      <c r="R121" s="46"/>
      <c r="S121" s="46"/>
      <c r="T121" s="46"/>
      <c r="U121" s="47"/>
      <c r="V121" s="3"/>
      <c r="W121" s="3"/>
      <c r="X121" s="3"/>
      <c r="Y121" s="3"/>
      <c r="Z121" s="3"/>
      <c r="AA121" s="3"/>
      <c r="AB121" s="3"/>
      <c r="AC121" s="3"/>
      <c r="AD121" s="3"/>
      <c r="AE121" s="3"/>
      <c r="AF121" s="3"/>
      <c r="AG121" s="3"/>
      <c r="AH121" s="3"/>
      <c r="AI121" s="3"/>
    </row>
    <row r="122" spans="1:35" x14ac:dyDescent="0.25">
      <c r="B122" s="3"/>
      <c r="C122" s="3"/>
      <c r="D122" s="3"/>
      <c r="E122" s="3"/>
      <c r="F122" s="46"/>
      <c r="G122" s="46"/>
      <c r="H122" s="46"/>
      <c r="I122" s="46"/>
      <c r="J122" s="46"/>
      <c r="K122" s="46"/>
      <c r="L122" s="46"/>
      <c r="M122" s="46"/>
      <c r="N122" s="46"/>
      <c r="O122" s="46"/>
      <c r="P122" s="46"/>
      <c r="Q122" s="46"/>
      <c r="R122" s="46"/>
      <c r="S122" s="46"/>
      <c r="T122" s="46"/>
      <c r="U122" s="47"/>
      <c r="V122" s="3"/>
      <c r="W122" s="3"/>
      <c r="X122" s="3"/>
      <c r="Y122" s="3"/>
      <c r="Z122" s="3"/>
      <c r="AA122" s="3"/>
      <c r="AB122" s="3"/>
      <c r="AC122" s="3"/>
      <c r="AD122" s="3"/>
      <c r="AE122" s="3"/>
      <c r="AF122" s="3"/>
      <c r="AG122" s="3"/>
      <c r="AH122" s="3"/>
      <c r="AI122" s="3"/>
    </row>
    <row r="123" spans="1:35" x14ac:dyDescent="0.25">
      <c r="B123" s="3"/>
      <c r="C123" s="3"/>
      <c r="D123" s="3"/>
      <c r="E123" s="3"/>
      <c r="F123" s="46"/>
      <c r="G123" s="46"/>
      <c r="H123" s="46"/>
      <c r="I123" s="46"/>
      <c r="J123" s="46"/>
      <c r="K123" s="46"/>
      <c r="L123" s="46"/>
      <c r="M123" s="46"/>
      <c r="N123" s="46"/>
      <c r="O123" s="46"/>
      <c r="P123" s="46"/>
      <c r="Q123" s="46"/>
      <c r="R123" s="46"/>
      <c r="S123" s="46"/>
      <c r="T123" s="46"/>
      <c r="U123" s="47"/>
      <c r="V123" s="3"/>
      <c r="W123" s="3"/>
      <c r="X123" s="3"/>
      <c r="Y123" s="3"/>
      <c r="Z123" s="3"/>
      <c r="AA123" s="3"/>
      <c r="AB123" s="3"/>
      <c r="AC123" s="3"/>
      <c r="AD123" s="3"/>
      <c r="AE123" s="3"/>
      <c r="AF123" s="3"/>
      <c r="AG123" s="3"/>
      <c r="AH123" s="3"/>
      <c r="AI123" s="3"/>
    </row>
    <row r="124" spans="1:35" x14ac:dyDescent="0.25">
      <c r="B124" s="3"/>
      <c r="C124" s="3"/>
      <c r="D124" s="3"/>
      <c r="E124" s="3"/>
      <c r="F124" s="46"/>
      <c r="G124" s="46"/>
      <c r="H124" s="46"/>
      <c r="I124" s="46"/>
      <c r="J124" s="46"/>
      <c r="K124" s="46"/>
      <c r="L124" s="46"/>
      <c r="M124" s="46"/>
      <c r="N124" s="46"/>
      <c r="O124" s="46"/>
      <c r="P124" s="46"/>
      <c r="Q124" s="46"/>
      <c r="R124" s="46"/>
      <c r="S124" s="46"/>
      <c r="T124" s="46"/>
      <c r="U124" s="47"/>
      <c r="V124" s="3"/>
      <c r="W124" s="3"/>
      <c r="X124" s="3"/>
      <c r="Y124" s="3"/>
      <c r="Z124" s="3"/>
      <c r="AA124" s="3"/>
      <c r="AB124" s="3"/>
      <c r="AC124" s="3"/>
      <c r="AD124" s="3"/>
      <c r="AE124" s="3"/>
      <c r="AF124" s="3"/>
      <c r="AG124" s="3"/>
      <c r="AH124" s="3"/>
      <c r="AI124" s="3"/>
    </row>
    <row r="125" spans="1:35" x14ac:dyDescent="0.25">
      <c r="B125" s="3"/>
      <c r="C125" s="3"/>
      <c r="D125" s="3"/>
      <c r="E125" s="3"/>
      <c r="F125" s="46"/>
      <c r="G125" s="46"/>
      <c r="H125" s="46"/>
      <c r="I125" s="46"/>
      <c r="J125" s="46"/>
      <c r="K125" s="46"/>
      <c r="L125" s="46"/>
      <c r="M125" s="46"/>
      <c r="N125" s="46"/>
      <c r="O125" s="46"/>
      <c r="P125" s="46"/>
      <c r="Q125" s="46"/>
      <c r="R125" s="46"/>
      <c r="S125" s="46"/>
      <c r="T125" s="46"/>
      <c r="U125" s="47"/>
      <c r="V125" s="3"/>
      <c r="W125" s="3"/>
      <c r="X125" s="3"/>
      <c r="Y125" s="3"/>
      <c r="Z125" s="3"/>
      <c r="AA125" s="3"/>
      <c r="AB125" s="3"/>
      <c r="AC125" s="3"/>
      <c r="AD125" s="3"/>
      <c r="AE125" s="3"/>
      <c r="AF125" s="3"/>
      <c r="AG125" s="3"/>
      <c r="AH125" s="3"/>
      <c r="AI125" s="3"/>
    </row>
    <row r="126" spans="1:35" x14ac:dyDescent="0.25">
      <c r="B126" s="3"/>
      <c r="C126" s="3"/>
      <c r="D126" s="3"/>
      <c r="E126" s="3"/>
      <c r="F126" s="46"/>
      <c r="G126" s="46"/>
      <c r="H126" s="46"/>
      <c r="I126" s="46"/>
      <c r="J126" s="46"/>
      <c r="K126" s="46"/>
      <c r="L126" s="46"/>
      <c r="M126" s="46"/>
      <c r="N126" s="46"/>
      <c r="O126" s="46"/>
      <c r="P126" s="46"/>
      <c r="Q126" s="46"/>
      <c r="R126" s="46"/>
      <c r="S126" s="46"/>
      <c r="T126" s="46"/>
      <c r="U126" s="47"/>
      <c r="V126" s="3"/>
      <c r="W126" s="3"/>
      <c r="X126" s="3"/>
      <c r="Y126" s="3"/>
      <c r="Z126" s="3"/>
      <c r="AA126" s="3"/>
      <c r="AB126" s="3"/>
      <c r="AC126" s="3"/>
      <c r="AD126" s="3"/>
      <c r="AE126" s="3"/>
      <c r="AF126" s="3"/>
      <c r="AG126" s="3"/>
      <c r="AH126" s="3"/>
      <c r="AI126" s="3"/>
    </row>
    <row r="127" spans="1:35" x14ac:dyDescent="0.25">
      <c r="B127" s="3"/>
      <c r="C127" s="3"/>
      <c r="D127" s="3"/>
      <c r="E127" s="3"/>
      <c r="F127" s="46"/>
      <c r="G127" s="46"/>
      <c r="H127" s="46"/>
      <c r="I127" s="46"/>
      <c r="J127" s="46"/>
      <c r="K127" s="46"/>
      <c r="L127" s="46"/>
      <c r="M127" s="46"/>
      <c r="N127" s="46"/>
      <c r="O127" s="46"/>
      <c r="P127" s="46"/>
      <c r="Q127" s="46"/>
      <c r="R127" s="46"/>
      <c r="S127" s="46"/>
      <c r="T127" s="46"/>
      <c r="U127" s="47"/>
      <c r="V127" s="3"/>
      <c r="W127" s="3"/>
      <c r="X127" s="3"/>
      <c r="Y127" s="3"/>
      <c r="Z127" s="3"/>
      <c r="AA127" s="3"/>
      <c r="AB127" s="3"/>
      <c r="AC127" s="3"/>
      <c r="AD127" s="3"/>
      <c r="AE127" s="3"/>
      <c r="AF127" s="3"/>
      <c r="AG127" s="3"/>
      <c r="AH127" s="3"/>
      <c r="AI127" s="3"/>
    </row>
    <row r="128" spans="1:35" x14ac:dyDescent="0.25">
      <c r="B128" s="3"/>
      <c r="C128" s="3"/>
      <c r="D128" s="3"/>
      <c r="E128" s="3"/>
      <c r="F128" s="46"/>
      <c r="G128" s="46"/>
      <c r="H128" s="46"/>
      <c r="I128" s="46"/>
      <c r="J128" s="46"/>
      <c r="K128" s="46"/>
      <c r="L128" s="46"/>
      <c r="M128" s="46"/>
      <c r="N128" s="46"/>
      <c r="O128" s="46"/>
      <c r="P128" s="46"/>
      <c r="Q128" s="46"/>
      <c r="R128" s="46"/>
      <c r="S128" s="46"/>
      <c r="T128" s="46"/>
      <c r="U128" s="47"/>
      <c r="V128" s="3"/>
      <c r="W128" s="3"/>
      <c r="X128" s="3"/>
      <c r="Y128" s="3"/>
      <c r="Z128" s="3"/>
      <c r="AA128" s="3"/>
      <c r="AB128" s="3"/>
      <c r="AC128" s="3"/>
      <c r="AD128" s="3"/>
      <c r="AE128" s="3"/>
      <c r="AF128" s="3"/>
      <c r="AG128" s="3"/>
      <c r="AH128" s="3"/>
      <c r="AI128" s="3"/>
    </row>
    <row r="129" spans="2:35" x14ac:dyDescent="0.25">
      <c r="B129" s="3"/>
      <c r="C129" s="3"/>
      <c r="D129" s="3"/>
      <c r="E129" s="3"/>
      <c r="F129" s="46"/>
      <c r="G129" s="46"/>
      <c r="H129" s="46"/>
      <c r="I129" s="46"/>
      <c r="J129" s="46"/>
      <c r="K129" s="46"/>
      <c r="L129" s="46"/>
      <c r="M129" s="46"/>
      <c r="N129" s="46"/>
      <c r="O129" s="46"/>
      <c r="P129" s="46"/>
      <c r="Q129" s="46"/>
      <c r="R129" s="46"/>
      <c r="S129" s="46"/>
      <c r="T129" s="46"/>
      <c r="U129" s="47"/>
      <c r="V129" s="3"/>
      <c r="W129" s="3"/>
      <c r="X129" s="3"/>
      <c r="Y129" s="3"/>
      <c r="Z129" s="3"/>
      <c r="AA129" s="3"/>
      <c r="AB129" s="3"/>
      <c r="AC129" s="3"/>
      <c r="AD129" s="3"/>
      <c r="AE129" s="3"/>
      <c r="AF129" s="3"/>
      <c r="AG129" s="3"/>
      <c r="AH129" s="3"/>
      <c r="AI129" s="3"/>
    </row>
    <row r="130" spans="2:35" x14ac:dyDescent="0.25">
      <c r="B130" s="3"/>
      <c r="C130" s="3"/>
      <c r="D130" s="3"/>
      <c r="E130" s="3"/>
      <c r="F130" s="46"/>
      <c r="G130" s="46"/>
      <c r="H130" s="46"/>
      <c r="I130" s="46"/>
      <c r="J130" s="46"/>
      <c r="K130" s="46"/>
      <c r="L130" s="46"/>
      <c r="M130" s="46"/>
      <c r="N130" s="46"/>
      <c r="O130" s="46"/>
      <c r="P130" s="46"/>
      <c r="Q130" s="46"/>
      <c r="R130" s="46"/>
      <c r="S130" s="46"/>
      <c r="T130" s="46"/>
      <c r="U130" s="47"/>
      <c r="V130" s="3"/>
      <c r="W130" s="3"/>
      <c r="X130" s="3"/>
      <c r="Y130" s="3"/>
      <c r="Z130" s="3"/>
      <c r="AA130" s="3"/>
      <c r="AB130" s="3"/>
      <c r="AC130" s="3"/>
      <c r="AD130" s="3"/>
      <c r="AE130" s="3"/>
      <c r="AF130" s="3"/>
      <c r="AG130" s="3"/>
      <c r="AH130" s="3"/>
      <c r="AI130" s="3"/>
    </row>
    <row r="131" spans="2:35" x14ac:dyDescent="0.25">
      <c r="B131" s="3"/>
      <c r="C131" s="3"/>
      <c r="D131" s="3"/>
      <c r="E131" s="3"/>
      <c r="F131" s="46"/>
      <c r="G131" s="46"/>
      <c r="H131" s="46"/>
      <c r="I131" s="46"/>
      <c r="J131" s="46"/>
      <c r="K131" s="46"/>
      <c r="L131" s="46"/>
      <c r="M131" s="46"/>
      <c r="N131" s="46"/>
      <c r="O131" s="46"/>
      <c r="P131" s="46"/>
      <c r="Q131" s="46"/>
      <c r="R131" s="46"/>
      <c r="S131" s="46"/>
      <c r="T131" s="46"/>
      <c r="U131" s="47"/>
      <c r="V131" s="3"/>
      <c r="W131" s="3"/>
      <c r="X131" s="3"/>
      <c r="Y131" s="3"/>
      <c r="Z131" s="3"/>
      <c r="AA131" s="3"/>
      <c r="AB131" s="3"/>
      <c r="AC131" s="3"/>
      <c r="AD131" s="3"/>
      <c r="AE131" s="3"/>
      <c r="AF131" s="3"/>
      <c r="AG131" s="3"/>
      <c r="AH131" s="3"/>
      <c r="AI131" s="3"/>
    </row>
    <row r="132" spans="2:35" x14ac:dyDescent="0.25">
      <c r="B132" s="3"/>
      <c r="C132" s="3"/>
      <c r="D132" s="3"/>
      <c r="E132" s="3"/>
      <c r="F132" s="46"/>
      <c r="G132" s="46"/>
      <c r="H132" s="46"/>
      <c r="I132" s="46"/>
      <c r="J132" s="46"/>
      <c r="K132" s="46"/>
      <c r="L132" s="46"/>
      <c r="M132" s="46"/>
      <c r="N132" s="46"/>
      <c r="O132" s="46"/>
      <c r="P132" s="46"/>
      <c r="Q132" s="46"/>
      <c r="R132" s="46"/>
      <c r="S132" s="46"/>
      <c r="T132" s="46"/>
      <c r="U132" s="47"/>
      <c r="V132" s="3"/>
      <c r="W132" s="3"/>
      <c r="X132" s="3"/>
      <c r="Y132" s="3"/>
      <c r="Z132" s="3"/>
      <c r="AA132" s="3"/>
      <c r="AB132" s="3"/>
      <c r="AC132" s="3"/>
      <c r="AD132" s="3"/>
      <c r="AE132" s="3"/>
      <c r="AF132" s="3"/>
      <c r="AG132" s="3"/>
      <c r="AH132" s="3"/>
      <c r="AI132" s="3"/>
    </row>
    <row r="133" spans="2:35" x14ac:dyDescent="0.25">
      <c r="B133" s="3"/>
      <c r="C133" s="3"/>
      <c r="D133" s="3"/>
      <c r="E133" s="3"/>
      <c r="F133" s="46"/>
      <c r="G133" s="46"/>
      <c r="H133" s="46"/>
      <c r="I133" s="46"/>
      <c r="J133" s="46"/>
      <c r="K133" s="46"/>
      <c r="L133" s="46"/>
      <c r="M133" s="46"/>
      <c r="N133" s="46"/>
      <c r="O133" s="46"/>
      <c r="P133" s="46"/>
      <c r="Q133" s="46"/>
      <c r="R133" s="46"/>
      <c r="S133" s="46"/>
      <c r="T133" s="46"/>
      <c r="U133" s="47"/>
      <c r="V133" s="3"/>
      <c r="W133" s="3"/>
      <c r="X133" s="3"/>
      <c r="Y133" s="3"/>
      <c r="Z133" s="3"/>
      <c r="AA133" s="3"/>
      <c r="AB133" s="3"/>
      <c r="AC133" s="3"/>
      <c r="AD133" s="3"/>
      <c r="AE133" s="3"/>
      <c r="AF133" s="3"/>
      <c r="AG133" s="3"/>
      <c r="AH133" s="3"/>
      <c r="AI133" s="3"/>
    </row>
    <row r="134" spans="2:35" x14ac:dyDescent="0.25">
      <c r="B134" s="3"/>
      <c r="C134" s="3"/>
      <c r="D134" s="3"/>
      <c r="E134" s="3"/>
      <c r="F134" s="46"/>
      <c r="G134" s="46"/>
      <c r="H134" s="46"/>
      <c r="I134" s="46"/>
      <c r="J134" s="46"/>
      <c r="K134" s="46"/>
      <c r="L134" s="46"/>
      <c r="M134" s="46"/>
      <c r="N134" s="46"/>
      <c r="O134" s="46"/>
      <c r="P134" s="46"/>
      <c r="Q134" s="46"/>
      <c r="R134" s="46"/>
      <c r="S134" s="46"/>
      <c r="T134" s="46"/>
      <c r="U134" s="47"/>
      <c r="V134" s="3"/>
      <c r="W134" s="3"/>
      <c r="X134" s="3"/>
      <c r="Y134" s="3"/>
      <c r="Z134" s="3"/>
      <c r="AA134" s="3"/>
      <c r="AB134" s="3"/>
      <c r="AC134" s="3"/>
      <c r="AD134" s="3"/>
      <c r="AE134" s="3"/>
      <c r="AF134" s="3"/>
      <c r="AG134" s="3"/>
      <c r="AH134" s="3"/>
      <c r="AI134" s="3"/>
    </row>
    <row r="135" spans="2:35" x14ac:dyDescent="0.25">
      <c r="B135" s="3"/>
      <c r="C135" s="3"/>
      <c r="D135" s="3"/>
      <c r="E135" s="3"/>
      <c r="F135" s="46"/>
      <c r="G135" s="46"/>
      <c r="H135" s="46"/>
      <c r="I135" s="46"/>
      <c r="J135" s="46"/>
      <c r="K135" s="46"/>
      <c r="L135" s="46"/>
      <c r="M135" s="46"/>
      <c r="N135" s="46"/>
      <c r="O135" s="46"/>
      <c r="P135" s="46"/>
      <c r="Q135" s="46"/>
      <c r="R135" s="46"/>
      <c r="S135" s="46"/>
      <c r="T135" s="46"/>
      <c r="U135" s="47"/>
      <c r="V135" s="3"/>
      <c r="W135" s="3"/>
      <c r="X135" s="3"/>
      <c r="Y135" s="3"/>
      <c r="Z135" s="3"/>
      <c r="AA135" s="3"/>
      <c r="AB135" s="3"/>
      <c r="AC135" s="3"/>
      <c r="AD135" s="3"/>
      <c r="AE135" s="3"/>
      <c r="AF135" s="3"/>
      <c r="AG135" s="3"/>
      <c r="AH135" s="3"/>
      <c r="AI135" s="3"/>
    </row>
    <row r="136" spans="2:35" x14ac:dyDescent="0.25">
      <c r="B136" s="3"/>
      <c r="C136" s="3"/>
      <c r="D136" s="3"/>
      <c r="E136" s="3"/>
      <c r="F136" s="46"/>
      <c r="G136" s="46"/>
      <c r="H136" s="46"/>
      <c r="I136" s="46"/>
      <c r="J136" s="46"/>
      <c r="K136" s="46"/>
      <c r="L136" s="46"/>
      <c r="M136" s="46"/>
      <c r="N136" s="46"/>
      <c r="O136" s="46"/>
      <c r="P136" s="46"/>
      <c r="Q136" s="46"/>
      <c r="R136" s="46"/>
      <c r="S136" s="46"/>
      <c r="T136" s="46"/>
      <c r="U136" s="47"/>
      <c r="V136" s="3"/>
      <c r="W136" s="3"/>
      <c r="X136" s="3"/>
      <c r="Y136" s="3"/>
      <c r="Z136" s="3"/>
      <c r="AA136" s="3"/>
      <c r="AB136" s="3"/>
      <c r="AC136" s="3"/>
      <c r="AD136" s="3"/>
      <c r="AE136" s="3"/>
      <c r="AF136" s="3"/>
      <c r="AG136" s="3"/>
      <c r="AH136" s="3"/>
      <c r="AI136" s="3"/>
    </row>
    <row r="137" spans="2:35" x14ac:dyDescent="0.25">
      <c r="B137" s="3"/>
      <c r="C137" s="3"/>
      <c r="D137" s="3"/>
      <c r="E137" s="3"/>
      <c r="F137" s="46"/>
      <c r="G137" s="46"/>
      <c r="H137" s="46"/>
      <c r="I137" s="46"/>
      <c r="J137" s="46"/>
      <c r="K137" s="46"/>
      <c r="L137" s="46"/>
      <c r="M137" s="46"/>
      <c r="N137" s="46"/>
      <c r="O137" s="46"/>
      <c r="P137" s="46"/>
      <c r="Q137" s="46"/>
      <c r="R137" s="46"/>
      <c r="S137" s="46"/>
      <c r="T137" s="46"/>
      <c r="U137" s="47"/>
      <c r="V137" s="3"/>
      <c r="W137" s="3"/>
      <c r="X137" s="3"/>
      <c r="Y137" s="3"/>
      <c r="Z137" s="3"/>
      <c r="AA137" s="3"/>
      <c r="AB137" s="3"/>
      <c r="AC137" s="3"/>
      <c r="AD137" s="3"/>
      <c r="AE137" s="3"/>
      <c r="AF137" s="3"/>
      <c r="AG137" s="3"/>
      <c r="AH137" s="3"/>
      <c r="AI137" s="3"/>
    </row>
    <row r="138" spans="2:35" x14ac:dyDescent="0.25">
      <c r="B138" s="3"/>
      <c r="C138" s="3"/>
      <c r="D138" s="3"/>
      <c r="E138" s="3"/>
      <c r="F138" s="46"/>
      <c r="G138" s="46"/>
      <c r="H138" s="46"/>
      <c r="I138" s="46"/>
      <c r="J138" s="46"/>
      <c r="K138" s="46"/>
      <c r="L138" s="46"/>
      <c r="M138" s="46"/>
      <c r="N138" s="46"/>
      <c r="O138" s="46"/>
      <c r="P138" s="46"/>
      <c r="Q138" s="46"/>
      <c r="R138" s="46"/>
      <c r="S138" s="46"/>
      <c r="T138" s="46"/>
      <c r="U138" s="47"/>
      <c r="V138" s="3"/>
      <c r="W138" s="3"/>
      <c r="X138" s="3"/>
      <c r="Y138" s="3"/>
      <c r="Z138" s="3"/>
      <c r="AA138" s="3"/>
      <c r="AB138" s="3"/>
      <c r="AC138" s="3"/>
      <c r="AD138" s="3"/>
      <c r="AE138" s="3"/>
      <c r="AF138" s="3"/>
      <c r="AG138" s="3"/>
      <c r="AH138" s="3"/>
      <c r="AI138" s="3"/>
    </row>
    <row r="139" spans="2:35" x14ac:dyDescent="0.25">
      <c r="B139" s="3"/>
      <c r="C139" s="3"/>
      <c r="D139" s="3"/>
      <c r="E139" s="3"/>
      <c r="F139" s="46"/>
      <c r="G139" s="46"/>
      <c r="H139" s="46"/>
      <c r="I139" s="46"/>
      <c r="J139" s="46"/>
      <c r="K139" s="46"/>
      <c r="L139" s="46"/>
      <c r="M139" s="46"/>
      <c r="N139" s="46"/>
      <c r="O139" s="46"/>
      <c r="P139" s="46"/>
      <c r="Q139" s="46"/>
      <c r="R139" s="46"/>
      <c r="S139" s="46"/>
      <c r="T139" s="46"/>
      <c r="U139" s="47"/>
      <c r="V139" s="3"/>
      <c r="W139" s="3"/>
      <c r="X139" s="3"/>
      <c r="Y139" s="3"/>
      <c r="Z139" s="3"/>
      <c r="AA139" s="3"/>
      <c r="AB139" s="3"/>
      <c r="AC139" s="3"/>
      <c r="AD139" s="3"/>
      <c r="AE139" s="3"/>
      <c r="AF139" s="3"/>
      <c r="AG139" s="3"/>
      <c r="AH139" s="3"/>
      <c r="AI139" s="3"/>
    </row>
    <row r="140" spans="2:35" x14ac:dyDescent="0.25">
      <c r="B140" s="3"/>
      <c r="C140" s="3"/>
      <c r="D140" s="3"/>
      <c r="E140" s="3"/>
      <c r="F140" s="46"/>
      <c r="G140" s="46"/>
      <c r="H140" s="46"/>
      <c r="I140" s="46"/>
      <c r="J140" s="46"/>
      <c r="K140" s="46"/>
      <c r="L140" s="46"/>
      <c r="M140" s="46"/>
      <c r="N140" s="46"/>
      <c r="O140" s="46"/>
      <c r="P140" s="46"/>
      <c r="Q140" s="46"/>
      <c r="R140" s="46"/>
      <c r="S140" s="46"/>
      <c r="T140" s="46"/>
      <c r="U140" s="47"/>
      <c r="V140" s="3"/>
      <c r="W140" s="3"/>
      <c r="X140" s="3"/>
      <c r="Y140" s="3"/>
      <c r="Z140" s="3"/>
      <c r="AA140" s="3"/>
      <c r="AB140" s="3"/>
      <c r="AC140" s="3"/>
      <c r="AD140" s="3"/>
      <c r="AE140" s="3"/>
      <c r="AF140" s="3"/>
      <c r="AG140" s="3"/>
      <c r="AH140" s="3"/>
      <c r="AI140" s="3"/>
    </row>
    <row r="141" spans="2:35" x14ac:dyDescent="0.25">
      <c r="B141" s="3"/>
      <c r="C141" s="3"/>
      <c r="D141" s="3"/>
      <c r="E141" s="3"/>
      <c r="F141" s="46"/>
      <c r="G141" s="46"/>
      <c r="H141" s="46"/>
      <c r="I141" s="46"/>
      <c r="J141" s="46"/>
      <c r="K141" s="46"/>
      <c r="L141" s="46"/>
      <c r="M141" s="46"/>
      <c r="N141" s="46"/>
      <c r="O141" s="46"/>
      <c r="P141" s="46"/>
      <c r="Q141" s="46"/>
      <c r="R141" s="46"/>
      <c r="S141" s="46"/>
      <c r="T141" s="46"/>
      <c r="U141" s="47"/>
      <c r="V141" s="3"/>
      <c r="W141" s="3"/>
      <c r="X141" s="3"/>
      <c r="Y141" s="3"/>
      <c r="Z141" s="3"/>
      <c r="AA141" s="3"/>
      <c r="AB141" s="3"/>
      <c r="AC141" s="3"/>
      <c r="AD141" s="3"/>
      <c r="AE141" s="3"/>
      <c r="AF141" s="3"/>
      <c r="AG141" s="3"/>
      <c r="AH141" s="3"/>
      <c r="AI141" s="3"/>
    </row>
    <row r="142" spans="2:35" x14ac:dyDescent="0.25">
      <c r="B142" s="3"/>
      <c r="C142" s="3"/>
      <c r="D142" s="3"/>
      <c r="E142" s="3"/>
      <c r="F142" s="46"/>
      <c r="G142" s="46"/>
      <c r="H142" s="46"/>
      <c r="I142" s="46"/>
      <c r="J142" s="46"/>
      <c r="K142" s="46"/>
      <c r="L142" s="46"/>
      <c r="M142" s="46"/>
      <c r="N142" s="46"/>
      <c r="O142" s="46"/>
      <c r="P142" s="46"/>
      <c r="Q142" s="46"/>
      <c r="R142" s="46"/>
      <c r="S142" s="46"/>
      <c r="T142" s="46"/>
      <c r="U142" s="47"/>
      <c r="V142" s="3"/>
      <c r="W142" s="3"/>
      <c r="X142" s="3"/>
      <c r="Y142" s="3"/>
      <c r="Z142" s="3"/>
      <c r="AA142" s="3"/>
      <c r="AB142" s="3"/>
      <c r="AC142" s="3"/>
      <c r="AD142" s="3"/>
      <c r="AE142" s="3"/>
      <c r="AF142" s="3"/>
      <c r="AG142" s="3"/>
      <c r="AH142" s="3"/>
      <c r="AI142" s="3"/>
    </row>
    <row r="143" spans="2:35" x14ac:dyDescent="0.25">
      <c r="B143" s="3"/>
      <c r="C143" s="3"/>
      <c r="D143" s="3"/>
      <c r="E143" s="3"/>
      <c r="F143" s="46"/>
      <c r="G143" s="46"/>
      <c r="H143" s="46"/>
      <c r="I143" s="46"/>
      <c r="J143" s="46"/>
      <c r="K143" s="46"/>
      <c r="L143" s="46"/>
      <c r="M143" s="46"/>
      <c r="N143" s="46"/>
      <c r="O143" s="46"/>
      <c r="P143" s="46"/>
      <c r="Q143" s="46"/>
      <c r="R143" s="46"/>
      <c r="S143" s="46"/>
      <c r="T143" s="46"/>
      <c r="U143" s="47"/>
      <c r="V143" s="3"/>
      <c r="W143" s="3"/>
      <c r="X143" s="3"/>
      <c r="Y143" s="3"/>
      <c r="Z143" s="3"/>
      <c r="AA143" s="3"/>
      <c r="AB143" s="3"/>
      <c r="AC143" s="3"/>
      <c r="AD143" s="3"/>
      <c r="AE143" s="3"/>
      <c r="AF143" s="3"/>
      <c r="AG143" s="3"/>
      <c r="AH143" s="3"/>
      <c r="AI143" s="3"/>
    </row>
    <row r="144" spans="2:35" x14ac:dyDescent="0.25">
      <c r="B144" s="3"/>
      <c r="C144" s="3"/>
      <c r="D144" s="3"/>
      <c r="E144" s="3"/>
      <c r="F144" s="46"/>
      <c r="G144" s="46"/>
      <c r="H144" s="46"/>
      <c r="I144" s="46"/>
      <c r="J144" s="46"/>
      <c r="K144" s="46"/>
      <c r="L144" s="46"/>
      <c r="M144" s="46"/>
      <c r="N144" s="46"/>
      <c r="O144" s="46"/>
      <c r="P144" s="46"/>
      <c r="Q144" s="46"/>
      <c r="R144" s="46"/>
      <c r="S144" s="46"/>
      <c r="T144" s="46"/>
      <c r="U144" s="47"/>
      <c r="V144" s="3"/>
      <c r="W144" s="3"/>
      <c r="X144" s="3"/>
      <c r="Y144" s="3"/>
      <c r="Z144" s="3"/>
      <c r="AA144" s="3"/>
      <c r="AB144" s="3"/>
      <c r="AC144" s="3"/>
      <c r="AD144" s="3"/>
      <c r="AE144" s="3"/>
      <c r="AF144" s="3"/>
      <c r="AG144" s="3"/>
      <c r="AH144" s="3"/>
      <c r="AI144" s="3"/>
    </row>
    <row r="145" spans="2:35" x14ac:dyDescent="0.25">
      <c r="B145" s="3"/>
      <c r="C145" s="3"/>
      <c r="D145" s="3"/>
      <c r="E145" s="3"/>
      <c r="F145" s="46"/>
      <c r="G145" s="46"/>
      <c r="H145" s="46"/>
      <c r="I145" s="46"/>
      <c r="J145" s="46"/>
      <c r="K145" s="46"/>
      <c r="L145" s="46"/>
      <c r="M145" s="46"/>
      <c r="N145" s="46"/>
      <c r="O145" s="46"/>
      <c r="P145" s="46"/>
      <c r="Q145" s="46"/>
      <c r="R145" s="46"/>
      <c r="S145" s="46"/>
      <c r="T145" s="46"/>
      <c r="U145" s="47"/>
      <c r="V145" s="3"/>
      <c r="W145" s="3"/>
      <c r="X145" s="3"/>
      <c r="Y145" s="3"/>
      <c r="Z145" s="3"/>
      <c r="AA145" s="3"/>
      <c r="AB145" s="3"/>
      <c r="AC145" s="3"/>
      <c r="AD145" s="3"/>
      <c r="AE145" s="3"/>
      <c r="AF145" s="3"/>
      <c r="AG145" s="3"/>
      <c r="AH145" s="3"/>
      <c r="AI145" s="3"/>
    </row>
    <row r="146" spans="2:35" x14ac:dyDescent="0.25">
      <c r="B146" s="3"/>
      <c r="C146" s="3"/>
      <c r="D146" s="3"/>
      <c r="E146" s="3"/>
      <c r="F146" s="46"/>
      <c r="G146" s="46"/>
      <c r="H146" s="46"/>
      <c r="I146" s="46"/>
      <c r="J146" s="46"/>
      <c r="K146" s="46"/>
      <c r="L146" s="46"/>
      <c r="M146" s="46"/>
      <c r="N146" s="46"/>
      <c r="O146" s="46"/>
      <c r="P146" s="46"/>
      <c r="Q146" s="46"/>
      <c r="R146" s="46"/>
      <c r="S146" s="46"/>
      <c r="T146" s="46"/>
      <c r="U146" s="47"/>
      <c r="V146" s="3"/>
      <c r="W146" s="3"/>
      <c r="X146" s="3"/>
      <c r="Y146" s="3"/>
      <c r="Z146" s="3"/>
      <c r="AA146" s="3"/>
      <c r="AB146" s="3"/>
      <c r="AC146" s="3"/>
      <c r="AD146" s="3"/>
      <c r="AE146" s="3"/>
      <c r="AF146" s="3"/>
      <c r="AG146" s="3"/>
      <c r="AH146" s="3"/>
      <c r="AI146" s="3"/>
    </row>
    <row r="147" spans="2:35" x14ac:dyDescent="0.25">
      <c r="B147" s="3"/>
      <c r="C147" s="3"/>
      <c r="D147" s="3"/>
      <c r="E147" s="3"/>
      <c r="F147" s="46"/>
      <c r="G147" s="46"/>
      <c r="H147" s="46"/>
      <c r="I147" s="46"/>
      <c r="J147" s="46"/>
      <c r="K147" s="46"/>
      <c r="L147" s="46"/>
      <c r="M147" s="46"/>
      <c r="N147" s="46"/>
      <c r="O147" s="46"/>
      <c r="P147" s="46"/>
      <c r="Q147" s="46"/>
      <c r="R147" s="46"/>
      <c r="S147" s="46"/>
      <c r="T147" s="46"/>
      <c r="U147" s="47"/>
      <c r="V147" s="3"/>
      <c r="W147" s="3"/>
      <c r="X147" s="3"/>
      <c r="Y147" s="3"/>
      <c r="Z147" s="3"/>
      <c r="AA147" s="3"/>
      <c r="AB147" s="3"/>
      <c r="AC147" s="3"/>
      <c r="AD147" s="3"/>
      <c r="AE147" s="3"/>
      <c r="AF147" s="3"/>
      <c r="AG147" s="3"/>
      <c r="AH147" s="3"/>
      <c r="AI147" s="3"/>
    </row>
    <row r="148" spans="2:35" x14ac:dyDescent="0.25">
      <c r="B148" s="3"/>
      <c r="C148" s="3"/>
      <c r="D148" s="3"/>
      <c r="E148" s="3"/>
      <c r="F148" s="46"/>
      <c r="G148" s="46"/>
      <c r="H148" s="46"/>
      <c r="I148" s="46"/>
      <c r="J148" s="46"/>
      <c r="K148" s="46"/>
      <c r="L148" s="46"/>
      <c r="M148" s="46"/>
      <c r="N148" s="46"/>
      <c r="O148" s="46"/>
      <c r="P148" s="46"/>
      <c r="Q148" s="46"/>
      <c r="R148" s="46"/>
      <c r="S148" s="46"/>
      <c r="T148" s="46"/>
      <c r="U148" s="47"/>
      <c r="V148" s="3"/>
      <c r="W148" s="3"/>
      <c r="X148" s="3"/>
      <c r="Y148" s="3"/>
      <c r="Z148" s="3"/>
      <c r="AA148" s="3"/>
      <c r="AB148" s="3"/>
      <c r="AC148" s="3"/>
      <c r="AD148" s="3"/>
      <c r="AE148" s="3"/>
      <c r="AF148" s="3"/>
      <c r="AG148" s="3"/>
      <c r="AH148" s="3"/>
      <c r="AI148" s="3"/>
    </row>
    <row r="149" spans="2:35" x14ac:dyDescent="0.25">
      <c r="B149" s="3"/>
      <c r="C149" s="3"/>
      <c r="D149" s="3"/>
      <c r="E149" s="3"/>
      <c r="F149" s="46"/>
      <c r="G149" s="46"/>
      <c r="H149" s="46"/>
      <c r="I149" s="46"/>
      <c r="J149" s="46"/>
      <c r="K149" s="46"/>
      <c r="L149" s="46"/>
      <c r="M149" s="46"/>
      <c r="N149" s="46"/>
      <c r="O149" s="46"/>
      <c r="P149" s="46"/>
      <c r="Q149" s="46"/>
      <c r="R149" s="46"/>
      <c r="S149" s="46"/>
      <c r="T149" s="46"/>
      <c r="U149" s="47"/>
      <c r="V149" s="3"/>
      <c r="W149" s="3"/>
      <c r="X149" s="3"/>
      <c r="Y149" s="3"/>
      <c r="Z149" s="3"/>
      <c r="AA149" s="3"/>
      <c r="AB149" s="3"/>
      <c r="AC149" s="3"/>
      <c r="AD149" s="3"/>
      <c r="AE149" s="3"/>
      <c r="AF149" s="3"/>
      <c r="AG149" s="3"/>
      <c r="AH149" s="3"/>
      <c r="AI149" s="3"/>
    </row>
    <row r="150" spans="2:35" x14ac:dyDescent="0.25">
      <c r="B150" s="3"/>
      <c r="C150" s="3"/>
      <c r="D150" s="3"/>
      <c r="E150" s="3"/>
      <c r="F150" s="46"/>
      <c r="G150" s="46"/>
      <c r="H150" s="46"/>
      <c r="I150" s="46"/>
      <c r="J150" s="46"/>
      <c r="K150" s="46"/>
      <c r="L150" s="46"/>
      <c r="M150" s="46"/>
      <c r="N150" s="46"/>
      <c r="O150" s="46"/>
      <c r="P150" s="46"/>
      <c r="Q150" s="46"/>
      <c r="R150" s="46"/>
      <c r="S150" s="46"/>
      <c r="T150" s="46"/>
      <c r="U150" s="47"/>
      <c r="V150" s="3"/>
      <c r="W150" s="3"/>
      <c r="X150" s="3"/>
      <c r="Y150" s="3"/>
      <c r="Z150" s="3"/>
      <c r="AA150" s="3"/>
      <c r="AB150" s="3"/>
      <c r="AC150" s="3"/>
      <c r="AD150" s="3"/>
      <c r="AE150" s="3"/>
      <c r="AF150" s="3"/>
      <c r="AG150" s="3"/>
      <c r="AH150" s="3"/>
      <c r="AI150" s="3"/>
    </row>
    <row r="151" spans="2:35" x14ac:dyDescent="0.25">
      <c r="B151" s="3"/>
      <c r="C151" s="3"/>
      <c r="D151" s="3"/>
      <c r="E151" s="3"/>
      <c r="F151" s="46"/>
      <c r="G151" s="46"/>
      <c r="H151" s="46"/>
      <c r="I151" s="46"/>
      <c r="J151" s="46"/>
      <c r="K151" s="46"/>
      <c r="L151" s="46"/>
      <c r="M151" s="46"/>
      <c r="N151" s="46"/>
      <c r="O151" s="46"/>
      <c r="P151" s="46"/>
      <c r="Q151" s="46"/>
      <c r="R151" s="46"/>
      <c r="S151" s="46"/>
      <c r="T151" s="46"/>
      <c r="U151" s="47"/>
      <c r="V151" s="3"/>
      <c r="W151" s="3"/>
      <c r="X151" s="3"/>
      <c r="Y151" s="3"/>
      <c r="Z151" s="3"/>
      <c r="AA151" s="3"/>
      <c r="AB151" s="3"/>
      <c r="AC151" s="3"/>
      <c r="AD151" s="3"/>
      <c r="AE151" s="3"/>
      <c r="AF151" s="3"/>
      <c r="AG151" s="3"/>
      <c r="AH151" s="3"/>
      <c r="AI151" s="3"/>
    </row>
    <row r="152" spans="2:35" x14ac:dyDescent="0.25">
      <c r="B152" s="3"/>
      <c r="C152" s="3"/>
      <c r="D152" s="3"/>
      <c r="E152" s="3"/>
      <c r="F152" s="46"/>
      <c r="G152" s="46"/>
      <c r="H152" s="46"/>
      <c r="I152" s="46"/>
      <c r="J152" s="46"/>
      <c r="K152" s="46"/>
      <c r="L152" s="46"/>
      <c r="M152" s="46"/>
      <c r="N152" s="46"/>
      <c r="O152" s="46"/>
      <c r="P152" s="46"/>
      <c r="Q152" s="46"/>
      <c r="R152" s="46"/>
      <c r="S152" s="46"/>
      <c r="T152" s="46"/>
      <c r="U152" s="47"/>
      <c r="V152" s="3"/>
      <c r="W152" s="3"/>
      <c r="X152" s="3"/>
      <c r="Y152" s="3"/>
      <c r="Z152" s="3"/>
      <c r="AA152" s="3"/>
      <c r="AB152" s="3"/>
      <c r="AC152" s="3"/>
      <c r="AD152" s="3"/>
      <c r="AE152" s="3"/>
      <c r="AF152" s="3"/>
      <c r="AG152" s="3"/>
      <c r="AH152" s="3"/>
      <c r="AI152" s="3"/>
    </row>
    <row r="153" spans="2:35" x14ac:dyDescent="0.25">
      <c r="B153" s="3"/>
      <c r="C153" s="3"/>
      <c r="D153" s="3"/>
      <c r="E153" s="3"/>
      <c r="F153" s="46"/>
      <c r="G153" s="46"/>
      <c r="H153" s="46"/>
      <c r="I153" s="46"/>
      <c r="J153" s="46"/>
      <c r="K153" s="46"/>
      <c r="L153" s="46"/>
      <c r="M153" s="46"/>
      <c r="N153" s="46"/>
      <c r="O153" s="46"/>
      <c r="P153" s="46"/>
      <c r="Q153" s="46"/>
      <c r="R153" s="46"/>
      <c r="S153" s="46"/>
      <c r="T153" s="46"/>
      <c r="U153" s="47"/>
      <c r="V153" s="3"/>
      <c r="W153" s="3"/>
      <c r="X153" s="3"/>
      <c r="Y153" s="3"/>
      <c r="Z153" s="3"/>
      <c r="AA153" s="3"/>
      <c r="AB153" s="3"/>
      <c r="AC153" s="3"/>
      <c r="AD153" s="3"/>
      <c r="AE153" s="3"/>
      <c r="AF153" s="3"/>
      <c r="AG153" s="3"/>
      <c r="AH153" s="3"/>
      <c r="AI153" s="3"/>
    </row>
    <row r="154" spans="2:35" x14ac:dyDescent="0.25">
      <c r="B154" s="3"/>
      <c r="C154" s="3"/>
      <c r="D154" s="3"/>
      <c r="E154" s="3"/>
      <c r="F154" s="46"/>
      <c r="G154" s="46"/>
      <c r="H154" s="46"/>
      <c r="I154" s="46"/>
      <c r="J154" s="46"/>
      <c r="K154" s="46"/>
      <c r="L154" s="46"/>
      <c r="M154" s="46"/>
      <c r="N154" s="46"/>
      <c r="O154" s="46"/>
      <c r="P154" s="46"/>
      <c r="Q154" s="46"/>
      <c r="R154" s="46"/>
      <c r="S154" s="46"/>
      <c r="T154" s="46"/>
      <c r="U154" s="47"/>
      <c r="V154" s="3"/>
      <c r="W154" s="3"/>
      <c r="X154" s="3"/>
      <c r="Y154" s="3"/>
      <c r="Z154" s="3"/>
      <c r="AA154" s="3"/>
      <c r="AB154" s="3"/>
      <c r="AC154" s="3"/>
      <c r="AD154" s="3"/>
      <c r="AE154" s="3"/>
      <c r="AF154" s="3"/>
      <c r="AG154" s="3"/>
      <c r="AH154" s="3"/>
      <c r="AI154" s="3"/>
    </row>
    <row r="155" spans="2:35" x14ac:dyDescent="0.25">
      <c r="B155" s="3"/>
      <c r="C155" s="3"/>
      <c r="D155" s="3"/>
      <c r="E155" s="3"/>
      <c r="F155" s="46"/>
      <c r="G155" s="46"/>
      <c r="H155" s="46"/>
      <c r="I155" s="46"/>
      <c r="J155" s="46"/>
      <c r="K155" s="46"/>
      <c r="L155" s="46"/>
      <c r="M155" s="46"/>
      <c r="N155" s="46"/>
      <c r="O155" s="46"/>
      <c r="P155" s="46"/>
      <c r="Q155" s="46"/>
      <c r="R155" s="46"/>
      <c r="S155" s="46"/>
      <c r="T155" s="46"/>
      <c r="U155" s="47"/>
      <c r="V155" s="3"/>
      <c r="W155" s="3"/>
      <c r="X155" s="3"/>
      <c r="Y155" s="3"/>
      <c r="Z155" s="3"/>
      <c r="AA155" s="3"/>
      <c r="AB155" s="3"/>
      <c r="AC155" s="3"/>
      <c r="AD155" s="3"/>
      <c r="AE155" s="3"/>
      <c r="AF155" s="3"/>
      <c r="AG155" s="3"/>
      <c r="AH155" s="3"/>
      <c r="AI155" s="3"/>
    </row>
    <row r="156" spans="2:35" x14ac:dyDescent="0.25">
      <c r="B156" s="3"/>
      <c r="C156" s="3"/>
      <c r="D156" s="3"/>
      <c r="E156" s="3"/>
      <c r="F156" s="46"/>
      <c r="G156" s="46"/>
      <c r="H156" s="46"/>
      <c r="I156" s="46"/>
      <c r="J156" s="46"/>
      <c r="K156" s="46"/>
      <c r="L156" s="46"/>
      <c r="M156" s="46"/>
      <c r="N156" s="46"/>
      <c r="O156" s="46"/>
      <c r="P156" s="46"/>
      <c r="Q156" s="46"/>
      <c r="R156" s="46"/>
      <c r="S156" s="46"/>
      <c r="T156" s="46"/>
      <c r="U156" s="47"/>
      <c r="V156" s="3"/>
      <c r="W156" s="3"/>
      <c r="X156" s="3"/>
      <c r="Y156" s="3"/>
      <c r="Z156" s="3"/>
      <c r="AA156" s="3"/>
      <c r="AB156" s="3"/>
      <c r="AC156" s="3"/>
      <c r="AD156" s="3"/>
      <c r="AE156" s="3"/>
      <c r="AF156" s="3"/>
      <c r="AG156" s="3"/>
      <c r="AH156" s="3"/>
      <c r="AI156" s="3"/>
    </row>
    <row r="157" spans="2:35" x14ac:dyDescent="0.25">
      <c r="B157" s="3"/>
      <c r="C157" s="3"/>
      <c r="D157" s="3"/>
      <c r="E157" s="3"/>
      <c r="F157" s="46"/>
      <c r="G157" s="46"/>
      <c r="H157" s="46"/>
      <c r="I157" s="46"/>
      <c r="J157" s="46"/>
      <c r="K157" s="46"/>
      <c r="L157" s="46"/>
      <c r="M157" s="46"/>
      <c r="N157" s="46"/>
      <c r="O157" s="46"/>
      <c r="P157" s="46"/>
      <c r="Q157" s="46"/>
      <c r="R157" s="46"/>
      <c r="S157" s="46"/>
      <c r="T157" s="46"/>
      <c r="U157" s="47"/>
      <c r="V157" s="3"/>
      <c r="W157" s="3"/>
      <c r="X157" s="3"/>
      <c r="Y157" s="3"/>
      <c r="Z157" s="3"/>
      <c r="AA157" s="3"/>
      <c r="AB157" s="3"/>
      <c r="AC157" s="3"/>
      <c r="AD157" s="3"/>
      <c r="AE157" s="3"/>
      <c r="AF157" s="3"/>
      <c r="AG157" s="3"/>
      <c r="AH157" s="3"/>
      <c r="AI157" s="3"/>
    </row>
    <row r="158" spans="2:35" x14ac:dyDescent="0.25">
      <c r="B158" s="3"/>
      <c r="C158" s="3"/>
      <c r="D158" s="3"/>
      <c r="E158" s="3"/>
      <c r="F158" s="46"/>
      <c r="G158" s="46"/>
      <c r="H158" s="46"/>
      <c r="I158" s="46"/>
      <c r="J158" s="46"/>
      <c r="K158" s="46"/>
      <c r="L158" s="46"/>
      <c r="M158" s="46"/>
      <c r="N158" s="46"/>
      <c r="O158" s="46"/>
      <c r="P158" s="46"/>
      <c r="Q158" s="46"/>
      <c r="R158" s="46"/>
      <c r="S158" s="46"/>
      <c r="T158" s="46"/>
      <c r="U158" s="47"/>
      <c r="V158" s="3"/>
      <c r="W158" s="3"/>
      <c r="X158" s="3"/>
      <c r="Y158" s="3"/>
      <c r="Z158" s="3"/>
      <c r="AA158" s="3"/>
      <c r="AB158" s="3"/>
      <c r="AC158" s="3"/>
      <c r="AD158" s="3"/>
      <c r="AE158" s="3"/>
      <c r="AF158" s="3"/>
      <c r="AG158" s="3"/>
      <c r="AH158" s="3"/>
      <c r="AI158" s="3"/>
    </row>
    <row r="159" spans="2:35" x14ac:dyDescent="0.25">
      <c r="B159" s="3"/>
      <c r="C159" s="3"/>
      <c r="D159" s="3"/>
      <c r="E159" s="3"/>
      <c r="F159" s="46"/>
      <c r="G159" s="46"/>
      <c r="H159" s="46"/>
      <c r="I159" s="46"/>
      <c r="J159" s="46"/>
      <c r="K159" s="46"/>
      <c r="L159" s="46"/>
      <c r="M159" s="46"/>
      <c r="N159" s="46"/>
      <c r="O159" s="46"/>
      <c r="P159" s="46"/>
      <c r="Q159" s="46"/>
      <c r="R159" s="46"/>
      <c r="S159" s="46"/>
      <c r="T159" s="46"/>
      <c r="U159" s="47"/>
      <c r="V159" s="3"/>
      <c r="W159" s="3"/>
      <c r="X159" s="3"/>
      <c r="Y159" s="3"/>
      <c r="Z159" s="3"/>
      <c r="AA159" s="3"/>
      <c r="AB159" s="3"/>
      <c r="AC159" s="3"/>
      <c r="AD159" s="3"/>
      <c r="AE159" s="3"/>
      <c r="AF159" s="3"/>
      <c r="AG159" s="3"/>
      <c r="AH159" s="3"/>
      <c r="AI159" s="3"/>
    </row>
    <row r="160" spans="2:35" x14ac:dyDescent="0.25">
      <c r="B160" s="3"/>
      <c r="C160" s="3"/>
      <c r="D160" s="3"/>
      <c r="E160" s="3"/>
      <c r="F160" s="46"/>
      <c r="G160" s="46"/>
      <c r="H160" s="46"/>
      <c r="I160" s="46"/>
      <c r="J160" s="46"/>
      <c r="K160" s="46"/>
      <c r="L160" s="46"/>
      <c r="M160" s="46"/>
      <c r="N160" s="46"/>
      <c r="O160" s="46"/>
      <c r="P160" s="46"/>
      <c r="Q160" s="46"/>
      <c r="R160" s="46"/>
      <c r="S160" s="46"/>
      <c r="T160" s="46"/>
      <c r="U160" s="47"/>
      <c r="V160" s="3"/>
      <c r="W160" s="3"/>
      <c r="X160" s="3"/>
      <c r="Y160" s="3"/>
      <c r="Z160" s="3"/>
      <c r="AA160" s="3"/>
      <c r="AB160" s="3"/>
      <c r="AC160" s="3"/>
      <c r="AD160" s="3"/>
      <c r="AE160" s="3"/>
      <c r="AF160" s="3"/>
      <c r="AG160" s="3"/>
      <c r="AH160" s="3"/>
      <c r="AI160" s="3"/>
    </row>
    <row r="161" spans="2:35" x14ac:dyDescent="0.25">
      <c r="B161" s="3"/>
      <c r="C161" s="3"/>
      <c r="D161" s="3"/>
      <c r="E161" s="3"/>
      <c r="F161" s="46"/>
      <c r="G161" s="46"/>
      <c r="H161" s="46"/>
      <c r="I161" s="46"/>
      <c r="J161" s="46"/>
      <c r="K161" s="46"/>
      <c r="L161" s="46"/>
      <c r="M161" s="46"/>
      <c r="N161" s="46"/>
      <c r="O161" s="46"/>
      <c r="P161" s="46"/>
      <c r="Q161" s="46"/>
      <c r="R161" s="46"/>
      <c r="S161" s="46"/>
      <c r="T161" s="46"/>
      <c r="U161" s="47"/>
      <c r="V161" s="3"/>
      <c r="W161" s="3"/>
      <c r="X161" s="3"/>
      <c r="Y161" s="3"/>
      <c r="Z161" s="3"/>
      <c r="AA161" s="3"/>
      <c r="AB161" s="3"/>
      <c r="AC161" s="3"/>
      <c r="AD161" s="3"/>
      <c r="AE161" s="3"/>
      <c r="AF161" s="3"/>
      <c r="AG161" s="3"/>
      <c r="AH161" s="3"/>
      <c r="AI161" s="3"/>
    </row>
    <row r="162" spans="2:35" x14ac:dyDescent="0.25">
      <c r="B162" s="3"/>
      <c r="C162" s="3"/>
      <c r="D162" s="3"/>
      <c r="E162" s="3"/>
      <c r="F162" s="46"/>
      <c r="G162" s="46"/>
      <c r="H162" s="46"/>
      <c r="I162" s="46"/>
      <c r="J162" s="46"/>
      <c r="K162" s="46"/>
      <c r="L162" s="46"/>
      <c r="M162" s="46"/>
      <c r="N162" s="46"/>
      <c r="O162" s="46"/>
      <c r="P162" s="46"/>
      <c r="Q162" s="46"/>
      <c r="R162" s="46"/>
      <c r="S162" s="46"/>
      <c r="T162" s="46"/>
      <c r="U162" s="47"/>
      <c r="V162" s="3"/>
      <c r="W162" s="3"/>
      <c r="X162" s="3"/>
      <c r="Y162" s="3"/>
      <c r="Z162" s="3"/>
      <c r="AA162" s="3"/>
      <c r="AB162" s="3"/>
      <c r="AC162" s="3"/>
      <c r="AD162" s="3"/>
      <c r="AE162" s="3"/>
      <c r="AF162" s="3"/>
      <c r="AG162" s="3"/>
      <c r="AH162" s="3"/>
      <c r="AI162" s="3"/>
    </row>
    <row r="163" spans="2:35" x14ac:dyDescent="0.25">
      <c r="B163" s="3"/>
      <c r="C163" s="3"/>
      <c r="D163" s="3"/>
      <c r="E163" s="3"/>
      <c r="F163" s="46"/>
      <c r="G163" s="46"/>
      <c r="H163" s="46"/>
      <c r="I163" s="46"/>
      <c r="J163" s="46"/>
      <c r="K163" s="46"/>
      <c r="L163" s="46"/>
      <c r="M163" s="46"/>
      <c r="N163" s="46"/>
      <c r="O163" s="46"/>
      <c r="P163" s="46"/>
      <c r="Q163" s="46"/>
      <c r="R163" s="46"/>
      <c r="S163" s="46"/>
      <c r="T163" s="46"/>
      <c r="U163" s="47"/>
      <c r="V163" s="3"/>
      <c r="W163" s="3"/>
      <c r="X163" s="3"/>
      <c r="Y163" s="3"/>
      <c r="Z163" s="3"/>
      <c r="AA163" s="3"/>
      <c r="AB163" s="3"/>
      <c r="AC163" s="3"/>
      <c r="AD163" s="3"/>
      <c r="AE163" s="3"/>
      <c r="AF163" s="3"/>
      <c r="AG163" s="3"/>
      <c r="AH163" s="3"/>
      <c r="AI163" s="3"/>
    </row>
    <row r="164" spans="2:35" x14ac:dyDescent="0.25">
      <c r="B164" s="3"/>
      <c r="C164" s="3"/>
      <c r="D164" s="3"/>
      <c r="E164" s="3"/>
      <c r="F164" s="46"/>
      <c r="G164" s="46"/>
      <c r="H164" s="46"/>
      <c r="I164" s="46"/>
      <c r="J164" s="46"/>
      <c r="K164" s="46"/>
      <c r="L164" s="46"/>
      <c r="M164" s="46"/>
      <c r="N164" s="46"/>
      <c r="O164" s="46"/>
      <c r="P164" s="46"/>
      <c r="Q164" s="46"/>
      <c r="R164" s="46"/>
      <c r="S164" s="46"/>
      <c r="T164" s="46"/>
      <c r="U164" s="47"/>
      <c r="V164" s="3"/>
      <c r="W164" s="3"/>
      <c r="X164" s="3"/>
      <c r="Y164" s="3"/>
      <c r="Z164" s="3"/>
      <c r="AA164" s="3"/>
      <c r="AB164" s="3"/>
      <c r="AC164" s="3"/>
      <c r="AD164" s="3"/>
      <c r="AE164" s="3"/>
      <c r="AF164" s="3"/>
      <c r="AG164" s="3"/>
      <c r="AH164" s="3"/>
      <c r="AI164" s="3"/>
    </row>
    <row r="165" spans="2:35" x14ac:dyDescent="0.25">
      <c r="B165" s="3"/>
      <c r="C165" s="3"/>
      <c r="D165" s="3"/>
      <c r="E165" s="3"/>
      <c r="F165" s="46"/>
      <c r="G165" s="46"/>
      <c r="H165" s="46"/>
      <c r="I165" s="46"/>
      <c r="J165" s="46"/>
      <c r="K165" s="46"/>
      <c r="L165" s="46"/>
      <c r="M165" s="46"/>
      <c r="N165" s="46"/>
      <c r="O165" s="46"/>
      <c r="P165" s="46"/>
      <c r="Q165" s="46"/>
      <c r="R165" s="46"/>
      <c r="S165" s="46"/>
      <c r="T165" s="46"/>
      <c r="U165" s="47"/>
      <c r="V165" s="3"/>
      <c r="W165" s="3"/>
      <c r="X165" s="3"/>
      <c r="Y165" s="3"/>
      <c r="Z165" s="3"/>
      <c r="AA165" s="3"/>
      <c r="AB165" s="3"/>
      <c r="AC165" s="3"/>
      <c r="AD165" s="3"/>
      <c r="AE165" s="3"/>
      <c r="AF165" s="3"/>
      <c r="AG165" s="3"/>
      <c r="AH165" s="3"/>
      <c r="AI165" s="3"/>
    </row>
    <row r="166" spans="2:35" x14ac:dyDescent="0.25">
      <c r="B166" s="3"/>
      <c r="C166" s="3"/>
      <c r="D166" s="3"/>
      <c r="E166" s="3"/>
      <c r="F166" s="46"/>
      <c r="G166" s="46"/>
      <c r="H166" s="46"/>
      <c r="I166" s="46"/>
      <c r="J166" s="46"/>
      <c r="K166" s="46"/>
      <c r="L166" s="46"/>
      <c r="M166" s="46"/>
      <c r="N166" s="46"/>
      <c r="O166" s="46"/>
      <c r="P166" s="46"/>
      <c r="Q166" s="46"/>
      <c r="R166" s="46"/>
      <c r="S166" s="46"/>
      <c r="T166" s="46"/>
      <c r="U166" s="47"/>
      <c r="V166" s="3"/>
      <c r="W166" s="3"/>
      <c r="X166" s="3"/>
      <c r="Y166" s="3"/>
      <c r="Z166" s="3"/>
      <c r="AA166" s="3"/>
      <c r="AB166" s="3"/>
      <c r="AC166" s="3"/>
      <c r="AD166" s="3"/>
      <c r="AE166" s="3"/>
      <c r="AF166" s="3"/>
      <c r="AG166" s="3"/>
      <c r="AH166" s="3"/>
      <c r="AI166" s="3"/>
    </row>
    <row r="167" spans="2:35" x14ac:dyDescent="0.25">
      <c r="B167" s="3"/>
      <c r="C167" s="3"/>
      <c r="D167" s="3"/>
      <c r="E167" s="3"/>
      <c r="F167" s="46"/>
      <c r="G167" s="46"/>
      <c r="H167" s="46"/>
      <c r="I167" s="46"/>
      <c r="J167" s="46"/>
      <c r="K167" s="46"/>
      <c r="L167" s="46"/>
      <c r="M167" s="46"/>
      <c r="N167" s="46"/>
      <c r="O167" s="46"/>
      <c r="P167" s="46"/>
      <c r="Q167" s="46"/>
      <c r="R167" s="46"/>
      <c r="S167" s="46"/>
      <c r="T167" s="46"/>
      <c r="U167" s="47"/>
      <c r="V167" s="3"/>
      <c r="W167" s="3"/>
      <c r="X167" s="3"/>
      <c r="Y167" s="3"/>
      <c r="Z167" s="3"/>
      <c r="AA167" s="3"/>
      <c r="AB167" s="3"/>
      <c r="AC167" s="3"/>
      <c r="AD167" s="3"/>
      <c r="AE167" s="3"/>
      <c r="AF167" s="3"/>
      <c r="AG167" s="3"/>
      <c r="AH167" s="3"/>
      <c r="AI167" s="3"/>
    </row>
    <row r="168" spans="2:35" x14ac:dyDescent="0.25">
      <c r="B168" s="3"/>
      <c r="C168" s="3"/>
      <c r="D168" s="3"/>
      <c r="E168" s="3"/>
      <c r="F168" s="46"/>
      <c r="G168" s="46"/>
      <c r="H168" s="46"/>
      <c r="I168" s="46"/>
      <c r="J168" s="46"/>
      <c r="K168" s="46"/>
      <c r="L168" s="46"/>
      <c r="M168" s="46"/>
      <c r="N168" s="46"/>
      <c r="O168" s="46"/>
      <c r="P168" s="46"/>
      <c r="Q168" s="46"/>
      <c r="R168" s="46"/>
      <c r="S168" s="46"/>
      <c r="T168" s="46"/>
      <c r="U168" s="47"/>
      <c r="V168" s="3"/>
      <c r="W168" s="3"/>
      <c r="X168" s="3"/>
      <c r="Y168" s="3"/>
      <c r="Z168" s="3"/>
      <c r="AA168" s="3"/>
      <c r="AB168" s="3"/>
      <c r="AC168" s="3"/>
      <c r="AD168" s="3"/>
      <c r="AE168" s="3"/>
      <c r="AF168" s="3"/>
      <c r="AG168" s="3"/>
      <c r="AH168" s="3"/>
      <c r="AI168" s="3"/>
    </row>
    <row r="169" spans="2:35" x14ac:dyDescent="0.25">
      <c r="B169" s="3"/>
      <c r="C169" s="3"/>
      <c r="D169" s="3"/>
      <c r="E169" s="3"/>
      <c r="F169" s="46"/>
      <c r="G169" s="46"/>
      <c r="H169" s="46"/>
      <c r="I169" s="46"/>
      <c r="J169" s="46"/>
      <c r="K169" s="46"/>
      <c r="L169" s="46"/>
      <c r="M169" s="46"/>
      <c r="N169" s="46"/>
      <c r="O169" s="46"/>
      <c r="P169" s="46"/>
      <c r="Q169" s="46"/>
      <c r="R169" s="46"/>
      <c r="S169" s="46"/>
      <c r="T169" s="46"/>
      <c r="U169" s="47"/>
      <c r="V169" s="3"/>
      <c r="W169" s="3"/>
      <c r="X169" s="3"/>
      <c r="Y169" s="3"/>
      <c r="Z169" s="3"/>
      <c r="AA169" s="3"/>
      <c r="AB169" s="3"/>
      <c r="AC169" s="3"/>
      <c r="AD169" s="3"/>
      <c r="AE169" s="3"/>
      <c r="AF169" s="3"/>
      <c r="AG169" s="3"/>
      <c r="AH169" s="3"/>
      <c r="AI169" s="3"/>
    </row>
    <row r="170" spans="2:35" x14ac:dyDescent="0.25">
      <c r="B170" s="3"/>
      <c r="C170" s="3"/>
      <c r="D170" s="3"/>
      <c r="E170" s="3"/>
      <c r="F170" s="46"/>
      <c r="G170" s="46"/>
      <c r="H170" s="46"/>
      <c r="I170" s="46"/>
      <c r="J170" s="46"/>
      <c r="K170" s="46"/>
      <c r="L170" s="46"/>
      <c r="M170" s="46"/>
      <c r="N170" s="46"/>
      <c r="O170" s="46"/>
      <c r="P170" s="46"/>
      <c r="Q170" s="46"/>
      <c r="R170" s="46"/>
      <c r="S170" s="46"/>
      <c r="T170" s="46"/>
      <c r="U170" s="47"/>
      <c r="V170" s="3"/>
      <c r="W170" s="3"/>
      <c r="X170" s="3"/>
      <c r="Y170" s="3"/>
      <c r="Z170" s="3"/>
      <c r="AA170" s="3"/>
      <c r="AB170" s="3"/>
      <c r="AC170" s="3"/>
      <c r="AD170" s="3"/>
      <c r="AE170" s="3"/>
      <c r="AF170" s="3"/>
      <c r="AG170" s="3"/>
      <c r="AH170" s="3"/>
      <c r="AI170" s="3"/>
    </row>
    <row r="171" spans="2:35" x14ac:dyDescent="0.25">
      <c r="B171" s="3"/>
      <c r="C171" s="3"/>
      <c r="D171" s="3"/>
      <c r="E171" s="3"/>
      <c r="F171" s="46"/>
      <c r="G171" s="46"/>
      <c r="H171" s="46"/>
      <c r="I171" s="46"/>
      <c r="J171" s="46"/>
      <c r="K171" s="46"/>
      <c r="L171" s="46"/>
      <c r="M171" s="46"/>
      <c r="N171" s="46"/>
      <c r="O171" s="46"/>
      <c r="P171" s="46"/>
      <c r="Q171" s="46"/>
      <c r="R171" s="46"/>
      <c r="S171" s="46"/>
      <c r="T171" s="46"/>
      <c r="U171" s="47"/>
      <c r="V171" s="3"/>
      <c r="W171" s="3"/>
      <c r="X171" s="3"/>
      <c r="Y171" s="3"/>
      <c r="Z171" s="3"/>
      <c r="AA171" s="3"/>
      <c r="AB171" s="3"/>
      <c r="AC171" s="3"/>
      <c r="AD171" s="3"/>
      <c r="AE171" s="3"/>
      <c r="AF171" s="3"/>
      <c r="AG171" s="3"/>
      <c r="AH171" s="3"/>
      <c r="AI171" s="3"/>
    </row>
    <row r="172" spans="2:35" x14ac:dyDescent="0.25">
      <c r="B172" s="3"/>
      <c r="C172" s="3"/>
      <c r="D172" s="3"/>
      <c r="E172" s="3"/>
      <c r="F172" s="46"/>
      <c r="G172" s="46"/>
      <c r="H172" s="46"/>
      <c r="I172" s="46"/>
      <c r="J172" s="46"/>
      <c r="K172" s="46"/>
      <c r="L172" s="46"/>
      <c r="M172" s="46"/>
      <c r="N172" s="46"/>
      <c r="O172" s="46"/>
      <c r="P172" s="46"/>
      <c r="Q172" s="46"/>
      <c r="R172" s="46"/>
      <c r="S172" s="46"/>
      <c r="T172" s="46"/>
      <c r="U172" s="47"/>
      <c r="V172" s="3"/>
      <c r="W172" s="3"/>
      <c r="X172" s="3"/>
      <c r="Y172" s="3"/>
      <c r="Z172" s="3"/>
      <c r="AA172" s="3"/>
      <c r="AB172" s="3"/>
      <c r="AC172" s="3"/>
      <c r="AD172" s="3"/>
      <c r="AE172" s="3"/>
      <c r="AF172" s="3"/>
      <c r="AG172" s="3"/>
      <c r="AH172" s="3"/>
      <c r="AI172" s="3"/>
    </row>
    <row r="173" spans="2:35" x14ac:dyDescent="0.25">
      <c r="B173" s="3"/>
      <c r="C173" s="3"/>
      <c r="D173" s="3"/>
      <c r="E173" s="3"/>
      <c r="F173" s="46"/>
      <c r="G173" s="46"/>
      <c r="H173" s="46"/>
      <c r="I173" s="46"/>
      <c r="J173" s="46"/>
      <c r="K173" s="46"/>
      <c r="L173" s="46"/>
      <c r="M173" s="46"/>
      <c r="N173" s="46"/>
      <c r="O173" s="46"/>
      <c r="P173" s="46"/>
      <c r="Q173" s="46"/>
      <c r="R173" s="46"/>
      <c r="S173" s="46"/>
      <c r="T173" s="46"/>
      <c r="U173" s="47"/>
      <c r="V173" s="3"/>
      <c r="W173" s="3"/>
      <c r="X173" s="3"/>
      <c r="Y173" s="3"/>
      <c r="Z173" s="3"/>
      <c r="AA173" s="3"/>
      <c r="AB173" s="3"/>
      <c r="AC173" s="3"/>
      <c r="AD173" s="3"/>
      <c r="AE173" s="3"/>
      <c r="AF173" s="3"/>
      <c r="AG173" s="3"/>
      <c r="AH173" s="3"/>
      <c r="AI173" s="3"/>
    </row>
    <row r="174" spans="2:35" x14ac:dyDescent="0.25">
      <c r="B174" s="3"/>
      <c r="C174" s="3"/>
      <c r="D174" s="3"/>
      <c r="E174" s="3"/>
      <c r="F174" s="46"/>
      <c r="G174" s="46"/>
      <c r="H174" s="46"/>
      <c r="I174" s="46"/>
      <c r="J174" s="46"/>
      <c r="K174" s="46"/>
      <c r="L174" s="46"/>
      <c r="M174" s="46"/>
      <c r="N174" s="46"/>
      <c r="O174" s="46"/>
      <c r="P174" s="46"/>
      <c r="Q174" s="46"/>
      <c r="R174" s="46"/>
      <c r="S174" s="46"/>
      <c r="T174" s="46"/>
      <c r="U174" s="47"/>
      <c r="V174" s="3"/>
      <c r="W174" s="3"/>
      <c r="X174" s="3"/>
      <c r="Y174" s="3"/>
      <c r="Z174" s="3"/>
      <c r="AA174" s="3"/>
      <c r="AB174" s="3"/>
      <c r="AC174" s="3"/>
      <c r="AD174" s="3"/>
      <c r="AE174" s="3"/>
      <c r="AF174" s="3"/>
      <c r="AG174" s="3"/>
      <c r="AH174" s="3"/>
      <c r="AI174" s="3"/>
    </row>
    <row r="175" spans="2:35" x14ac:dyDescent="0.25">
      <c r="B175" s="3"/>
      <c r="C175" s="3"/>
      <c r="D175" s="3"/>
      <c r="E175" s="3"/>
      <c r="F175" s="46"/>
      <c r="G175" s="46"/>
      <c r="H175" s="46"/>
      <c r="I175" s="46"/>
      <c r="J175" s="46"/>
      <c r="K175" s="46"/>
      <c r="L175" s="46"/>
      <c r="M175" s="46"/>
      <c r="N175" s="46"/>
      <c r="O175" s="46"/>
      <c r="P175" s="46"/>
      <c r="Q175" s="46"/>
      <c r="R175" s="46"/>
      <c r="S175" s="46"/>
      <c r="T175" s="46"/>
      <c r="U175" s="47"/>
      <c r="V175" s="3"/>
      <c r="W175" s="3"/>
      <c r="X175" s="3"/>
      <c r="Y175" s="3"/>
      <c r="Z175" s="3"/>
      <c r="AA175" s="3"/>
      <c r="AB175" s="3"/>
      <c r="AC175" s="3"/>
      <c r="AD175" s="3"/>
      <c r="AE175" s="3"/>
      <c r="AF175" s="3"/>
      <c r="AG175" s="3"/>
      <c r="AH175" s="3"/>
      <c r="AI175" s="3"/>
    </row>
    <row r="176" spans="2:35" x14ac:dyDescent="0.25">
      <c r="B176" s="3"/>
      <c r="C176" s="3"/>
      <c r="D176" s="3"/>
      <c r="E176" s="3"/>
      <c r="F176" s="46"/>
      <c r="G176" s="46"/>
      <c r="H176" s="46"/>
      <c r="I176" s="46"/>
      <c r="J176" s="46"/>
      <c r="K176" s="46"/>
      <c r="L176" s="46"/>
      <c r="M176" s="46"/>
      <c r="N176" s="46"/>
      <c r="O176" s="46"/>
      <c r="P176" s="46"/>
      <c r="Q176" s="46"/>
      <c r="R176" s="46"/>
      <c r="S176" s="46"/>
      <c r="T176" s="46"/>
      <c r="U176" s="47"/>
      <c r="V176" s="3"/>
      <c r="W176" s="3"/>
      <c r="X176" s="3"/>
      <c r="Y176" s="3"/>
      <c r="Z176" s="3"/>
      <c r="AA176" s="3"/>
      <c r="AB176" s="3"/>
      <c r="AC176" s="3"/>
      <c r="AD176" s="3"/>
      <c r="AE176" s="3"/>
      <c r="AF176" s="3"/>
      <c r="AG176" s="3"/>
      <c r="AH176" s="3"/>
      <c r="AI176" s="3"/>
    </row>
    <row r="177" spans="2:35" x14ac:dyDescent="0.25">
      <c r="B177" s="3"/>
      <c r="C177" s="3"/>
      <c r="D177" s="3"/>
      <c r="E177" s="3"/>
      <c r="F177" s="46"/>
      <c r="G177" s="46"/>
      <c r="H177" s="46"/>
      <c r="I177" s="46"/>
      <c r="J177" s="46"/>
      <c r="K177" s="46"/>
      <c r="L177" s="46"/>
      <c r="M177" s="46"/>
      <c r="N177" s="46"/>
      <c r="O177" s="46"/>
      <c r="P177" s="46"/>
      <c r="Q177" s="46"/>
      <c r="R177" s="46"/>
      <c r="S177" s="46"/>
      <c r="T177" s="46"/>
      <c r="U177" s="47"/>
      <c r="V177" s="3"/>
      <c r="W177" s="3"/>
      <c r="X177" s="3"/>
      <c r="Y177" s="3"/>
      <c r="Z177" s="3"/>
      <c r="AA177" s="3"/>
      <c r="AB177" s="3"/>
      <c r="AC177" s="3"/>
      <c r="AD177" s="3"/>
      <c r="AE177" s="3"/>
      <c r="AF177" s="3"/>
      <c r="AG177" s="3"/>
      <c r="AH177" s="3"/>
      <c r="AI177" s="3"/>
    </row>
    <row r="178" spans="2:35" x14ac:dyDescent="0.25">
      <c r="B178" s="3"/>
      <c r="C178" s="3"/>
      <c r="D178" s="3"/>
      <c r="E178" s="3"/>
      <c r="F178" s="46"/>
      <c r="G178" s="46"/>
      <c r="H178" s="46"/>
      <c r="I178" s="46"/>
      <c r="J178" s="46"/>
      <c r="K178" s="46"/>
      <c r="L178" s="46"/>
      <c r="M178" s="46"/>
      <c r="N178" s="46"/>
      <c r="O178" s="46"/>
      <c r="P178" s="46"/>
      <c r="Q178" s="46"/>
      <c r="R178" s="46"/>
      <c r="S178" s="46"/>
      <c r="T178" s="46"/>
      <c r="U178" s="47"/>
      <c r="V178" s="3"/>
      <c r="W178" s="3"/>
      <c r="X178" s="3"/>
      <c r="Y178" s="3"/>
      <c r="Z178" s="3"/>
      <c r="AA178" s="3"/>
      <c r="AB178" s="3"/>
      <c r="AC178" s="3"/>
      <c r="AD178" s="3"/>
      <c r="AE178" s="3"/>
      <c r="AF178" s="3"/>
      <c r="AG178" s="3"/>
      <c r="AH178" s="3"/>
      <c r="AI178" s="3"/>
    </row>
    <row r="179" spans="2:35" x14ac:dyDescent="0.25">
      <c r="B179" s="3"/>
      <c r="C179" s="3"/>
      <c r="D179" s="3"/>
      <c r="E179" s="3"/>
      <c r="F179" s="46"/>
      <c r="G179" s="46"/>
      <c r="H179" s="46"/>
      <c r="I179" s="46"/>
      <c r="J179" s="46"/>
      <c r="K179" s="46"/>
      <c r="L179" s="46"/>
      <c r="M179" s="46"/>
      <c r="N179" s="46"/>
      <c r="O179" s="46"/>
      <c r="P179" s="46"/>
      <c r="Q179" s="46"/>
      <c r="R179" s="46"/>
      <c r="S179" s="46"/>
      <c r="T179" s="46"/>
      <c r="U179" s="47"/>
      <c r="V179" s="3"/>
      <c r="W179" s="3"/>
      <c r="X179" s="3"/>
      <c r="Y179" s="3"/>
      <c r="Z179" s="3"/>
      <c r="AA179" s="3"/>
      <c r="AB179" s="3"/>
      <c r="AC179" s="3"/>
      <c r="AD179" s="3"/>
      <c r="AE179" s="3"/>
      <c r="AF179" s="3"/>
      <c r="AG179" s="3"/>
      <c r="AH179" s="3"/>
      <c r="AI179" s="3"/>
    </row>
    <row r="180" spans="2:35" x14ac:dyDescent="0.25">
      <c r="B180" s="3"/>
      <c r="C180" s="3"/>
      <c r="D180" s="3"/>
      <c r="E180" s="3"/>
      <c r="F180" s="46"/>
      <c r="G180" s="46"/>
      <c r="H180" s="46"/>
      <c r="I180" s="46"/>
      <c r="J180" s="46"/>
      <c r="K180" s="46"/>
      <c r="L180" s="46"/>
      <c r="M180" s="46"/>
      <c r="N180" s="46"/>
      <c r="O180" s="46"/>
      <c r="P180" s="46"/>
      <c r="Q180" s="46"/>
      <c r="R180" s="46"/>
      <c r="S180" s="46"/>
      <c r="T180" s="46"/>
      <c r="U180" s="47"/>
      <c r="V180" s="3"/>
      <c r="W180" s="3"/>
      <c r="X180" s="3"/>
      <c r="Y180" s="3"/>
      <c r="Z180" s="3"/>
      <c r="AA180" s="3"/>
      <c r="AB180" s="3"/>
      <c r="AC180" s="3"/>
      <c r="AD180" s="3"/>
      <c r="AE180" s="3"/>
      <c r="AF180" s="3"/>
      <c r="AG180" s="3"/>
      <c r="AH180" s="3"/>
      <c r="AI180" s="3"/>
    </row>
    <row r="181" spans="2:35" x14ac:dyDescent="0.25">
      <c r="B181" s="3"/>
      <c r="C181" s="3"/>
      <c r="D181" s="3"/>
      <c r="E181" s="3"/>
      <c r="F181" s="46"/>
      <c r="G181" s="46"/>
      <c r="H181" s="46"/>
      <c r="I181" s="46"/>
      <c r="J181" s="46"/>
      <c r="K181" s="46"/>
      <c r="L181" s="46"/>
      <c r="M181" s="46"/>
      <c r="N181" s="46"/>
      <c r="O181" s="46"/>
      <c r="P181" s="46"/>
      <c r="Q181" s="46"/>
      <c r="R181" s="46"/>
      <c r="S181" s="46"/>
      <c r="T181" s="46"/>
      <c r="U181" s="47"/>
      <c r="V181" s="3"/>
      <c r="W181" s="3"/>
      <c r="X181" s="3"/>
      <c r="Y181" s="3"/>
      <c r="Z181" s="3"/>
      <c r="AA181" s="3"/>
      <c r="AB181" s="3"/>
      <c r="AC181" s="3"/>
      <c r="AD181" s="3"/>
      <c r="AE181" s="3"/>
      <c r="AF181" s="3"/>
      <c r="AG181" s="3"/>
      <c r="AH181" s="3"/>
      <c r="AI181" s="3"/>
    </row>
    <row r="182" spans="2:35" x14ac:dyDescent="0.25">
      <c r="B182" s="3"/>
      <c r="C182" s="3"/>
      <c r="D182" s="3"/>
      <c r="E182" s="3"/>
      <c r="F182" s="46"/>
      <c r="G182" s="46"/>
      <c r="H182" s="46"/>
      <c r="I182" s="46"/>
      <c r="J182" s="46"/>
      <c r="K182" s="46"/>
      <c r="L182" s="46"/>
      <c r="M182" s="46"/>
      <c r="N182" s="46"/>
      <c r="O182" s="46"/>
      <c r="P182" s="46"/>
      <c r="Q182" s="46"/>
      <c r="R182" s="46"/>
      <c r="S182" s="46"/>
      <c r="T182" s="46"/>
      <c r="U182" s="47"/>
      <c r="V182" s="3"/>
      <c r="W182" s="3"/>
      <c r="X182" s="3"/>
      <c r="Y182" s="3"/>
      <c r="Z182" s="3"/>
      <c r="AA182" s="3"/>
      <c r="AB182" s="3"/>
      <c r="AC182" s="3"/>
      <c r="AD182" s="3"/>
      <c r="AE182" s="3"/>
      <c r="AF182" s="3"/>
      <c r="AG182" s="3"/>
      <c r="AH182" s="3"/>
      <c r="AI182" s="3"/>
    </row>
    <row r="183" spans="2:35" x14ac:dyDescent="0.25">
      <c r="B183" s="3"/>
      <c r="C183" s="3"/>
      <c r="D183" s="3"/>
      <c r="E183" s="3"/>
      <c r="F183" s="46"/>
      <c r="G183" s="46"/>
      <c r="H183" s="46"/>
      <c r="I183" s="46"/>
      <c r="J183" s="46"/>
      <c r="K183" s="46"/>
      <c r="L183" s="46"/>
      <c r="M183" s="46"/>
      <c r="N183" s="46"/>
      <c r="O183" s="46"/>
      <c r="P183" s="46"/>
      <c r="Q183" s="46"/>
      <c r="R183" s="46"/>
      <c r="S183" s="46"/>
      <c r="T183" s="46"/>
      <c r="U183" s="47"/>
      <c r="V183" s="3"/>
      <c r="W183" s="3"/>
      <c r="X183" s="3"/>
      <c r="Y183" s="3"/>
      <c r="Z183" s="3"/>
      <c r="AA183" s="3"/>
      <c r="AB183" s="3"/>
      <c r="AC183" s="3"/>
      <c r="AD183" s="3"/>
      <c r="AE183" s="3"/>
      <c r="AF183" s="3"/>
      <c r="AG183" s="3"/>
      <c r="AH183" s="3"/>
      <c r="AI183" s="3"/>
    </row>
    <row r="184" spans="2:35" x14ac:dyDescent="0.25">
      <c r="B184" s="3"/>
      <c r="C184" s="3"/>
      <c r="D184" s="3"/>
      <c r="E184" s="3"/>
      <c r="F184" s="46"/>
      <c r="G184" s="46"/>
      <c r="H184" s="46"/>
      <c r="I184" s="46"/>
      <c r="J184" s="46"/>
      <c r="K184" s="46"/>
      <c r="L184" s="46"/>
      <c r="M184" s="46"/>
      <c r="N184" s="46"/>
      <c r="O184" s="46"/>
      <c r="P184" s="46"/>
      <c r="Q184" s="46"/>
      <c r="R184" s="46"/>
      <c r="S184" s="46"/>
      <c r="T184" s="46"/>
      <c r="U184" s="47"/>
      <c r="V184" s="3"/>
      <c r="W184" s="3"/>
      <c r="X184" s="3"/>
      <c r="Y184" s="3"/>
      <c r="Z184" s="3"/>
      <c r="AA184" s="3"/>
      <c r="AB184" s="3"/>
      <c r="AC184" s="3"/>
      <c r="AD184" s="3"/>
      <c r="AE184" s="3"/>
      <c r="AF184" s="3"/>
      <c r="AG184" s="3"/>
      <c r="AH184" s="3"/>
      <c r="AI184" s="3"/>
    </row>
    <row r="185" spans="2:35" x14ac:dyDescent="0.25">
      <c r="B185" s="3"/>
      <c r="C185" s="3"/>
      <c r="D185" s="3"/>
      <c r="E185" s="3"/>
      <c r="F185" s="46"/>
      <c r="G185" s="46"/>
      <c r="H185" s="46"/>
      <c r="I185" s="46"/>
      <c r="J185" s="46"/>
      <c r="K185" s="46"/>
      <c r="L185" s="46"/>
      <c r="M185" s="46"/>
      <c r="N185" s="46"/>
      <c r="O185" s="46"/>
      <c r="P185" s="46"/>
      <c r="Q185" s="46"/>
      <c r="R185" s="46"/>
      <c r="S185" s="46"/>
      <c r="T185" s="46"/>
      <c r="U185" s="47"/>
      <c r="V185" s="3"/>
      <c r="W185" s="3"/>
      <c r="X185" s="3"/>
      <c r="Y185" s="3"/>
      <c r="Z185" s="3"/>
      <c r="AA185" s="3"/>
      <c r="AB185" s="3"/>
      <c r="AC185" s="3"/>
      <c r="AD185" s="3"/>
      <c r="AE185" s="3"/>
      <c r="AF185" s="3"/>
      <c r="AG185" s="3"/>
      <c r="AH185" s="3"/>
      <c r="AI185" s="3"/>
    </row>
    <row r="186" spans="2:35" x14ac:dyDescent="0.25">
      <c r="B186" s="3"/>
      <c r="C186" s="3"/>
      <c r="D186" s="3"/>
      <c r="E186" s="3"/>
      <c r="F186" s="46"/>
      <c r="G186" s="46"/>
      <c r="H186" s="46"/>
      <c r="I186" s="46"/>
      <c r="J186" s="46"/>
      <c r="K186" s="46"/>
      <c r="L186" s="46"/>
      <c r="M186" s="46"/>
      <c r="N186" s="46"/>
      <c r="O186" s="46"/>
      <c r="P186" s="46"/>
      <c r="Q186" s="46"/>
      <c r="R186" s="46"/>
      <c r="S186" s="46"/>
      <c r="T186" s="46"/>
      <c r="U186" s="47"/>
      <c r="V186" s="3"/>
      <c r="W186" s="3"/>
      <c r="X186" s="3"/>
      <c r="Y186" s="3"/>
      <c r="Z186" s="3"/>
      <c r="AA186" s="3"/>
      <c r="AB186" s="3"/>
      <c r="AC186" s="3"/>
      <c r="AD186" s="3"/>
      <c r="AE186" s="3"/>
      <c r="AF186" s="3"/>
      <c r="AG186" s="3"/>
      <c r="AH186" s="3"/>
      <c r="AI186" s="3"/>
    </row>
    <row r="187" spans="2:35" x14ac:dyDescent="0.25">
      <c r="B187" s="3"/>
      <c r="C187" s="3"/>
      <c r="D187" s="3"/>
      <c r="E187" s="3"/>
      <c r="F187" s="46"/>
      <c r="G187" s="46"/>
      <c r="H187" s="46"/>
      <c r="I187" s="46"/>
      <c r="J187" s="46"/>
      <c r="K187" s="46"/>
      <c r="L187" s="46"/>
      <c r="M187" s="46"/>
      <c r="N187" s="46"/>
      <c r="O187" s="46"/>
      <c r="P187" s="46"/>
      <c r="Q187" s="46"/>
      <c r="R187" s="46"/>
      <c r="S187" s="46"/>
      <c r="T187" s="46"/>
      <c r="U187" s="47"/>
      <c r="V187" s="3"/>
      <c r="W187" s="3"/>
      <c r="X187" s="3"/>
      <c r="Y187" s="3"/>
      <c r="Z187" s="3"/>
      <c r="AA187" s="3"/>
      <c r="AB187" s="3"/>
      <c r="AC187" s="3"/>
      <c r="AD187" s="3"/>
      <c r="AE187" s="3"/>
      <c r="AF187" s="3"/>
      <c r="AG187" s="3"/>
      <c r="AH187" s="3"/>
      <c r="AI187" s="3"/>
    </row>
    <row r="188" spans="2:35" x14ac:dyDescent="0.25">
      <c r="B188" s="3"/>
      <c r="C188" s="3"/>
      <c r="D188" s="3"/>
      <c r="E188" s="3"/>
      <c r="F188" s="46"/>
      <c r="G188" s="46"/>
      <c r="H188" s="46"/>
      <c r="I188" s="46"/>
      <c r="J188" s="46"/>
      <c r="K188" s="46"/>
      <c r="L188" s="46"/>
      <c r="M188" s="46"/>
      <c r="N188" s="46"/>
      <c r="O188" s="46"/>
      <c r="P188" s="46"/>
      <c r="Q188" s="46"/>
      <c r="R188" s="46"/>
      <c r="S188" s="46"/>
      <c r="T188" s="46"/>
      <c r="U188" s="47"/>
      <c r="V188" s="3"/>
      <c r="W188" s="3"/>
      <c r="X188" s="3"/>
      <c r="Y188" s="3"/>
      <c r="Z188" s="3"/>
      <c r="AA188" s="3"/>
      <c r="AB188" s="3"/>
      <c r="AC188" s="3"/>
      <c r="AD188" s="3"/>
      <c r="AE188" s="3"/>
      <c r="AF188" s="3"/>
      <c r="AG188" s="3"/>
      <c r="AH188" s="3"/>
      <c r="AI188" s="3"/>
    </row>
    <row r="189" spans="2:35" x14ac:dyDescent="0.25">
      <c r="B189" s="3"/>
      <c r="C189" s="3"/>
      <c r="D189" s="3"/>
      <c r="E189" s="3"/>
      <c r="F189" s="46"/>
      <c r="G189" s="46"/>
      <c r="H189" s="46"/>
      <c r="I189" s="46"/>
      <c r="J189" s="46"/>
      <c r="K189" s="46"/>
      <c r="L189" s="46"/>
      <c r="M189" s="46"/>
      <c r="N189" s="46"/>
      <c r="O189" s="46"/>
      <c r="P189" s="46"/>
      <c r="Q189" s="46"/>
      <c r="R189" s="46"/>
      <c r="S189" s="46"/>
      <c r="T189" s="46"/>
      <c r="U189" s="47"/>
      <c r="V189" s="3"/>
      <c r="W189" s="3"/>
      <c r="X189" s="3"/>
      <c r="Y189" s="3"/>
      <c r="Z189" s="3"/>
      <c r="AA189" s="3"/>
      <c r="AB189" s="3"/>
      <c r="AC189" s="3"/>
      <c r="AD189" s="3"/>
      <c r="AE189" s="3"/>
      <c r="AF189" s="3"/>
      <c r="AG189" s="3"/>
      <c r="AH189" s="3"/>
      <c r="AI189" s="3"/>
    </row>
    <row r="190" spans="2:35" x14ac:dyDescent="0.25">
      <c r="B190" s="3"/>
      <c r="C190" s="3"/>
      <c r="D190" s="3"/>
      <c r="E190" s="3"/>
      <c r="F190" s="46"/>
      <c r="G190" s="46"/>
      <c r="H190" s="46"/>
      <c r="I190" s="46"/>
      <c r="J190" s="46"/>
      <c r="K190" s="46"/>
      <c r="L190" s="46"/>
      <c r="M190" s="46"/>
      <c r="N190" s="46"/>
      <c r="O190" s="46"/>
      <c r="P190" s="46"/>
      <c r="Q190" s="46"/>
      <c r="R190" s="46"/>
      <c r="S190" s="46"/>
      <c r="T190" s="46"/>
      <c r="U190" s="47"/>
      <c r="V190" s="3"/>
      <c r="W190" s="3"/>
      <c r="X190" s="3"/>
      <c r="Y190" s="3"/>
      <c r="Z190" s="3"/>
      <c r="AA190" s="3"/>
      <c r="AB190" s="3"/>
      <c r="AC190" s="3"/>
      <c r="AD190" s="3"/>
      <c r="AE190" s="3"/>
      <c r="AF190" s="3"/>
      <c r="AG190" s="3"/>
      <c r="AH190" s="3"/>
      <c r="AI190" s="3"/>
    </row>
    <row r="191" spans="2:35" x14ac:dyDescent="0.25">
      <c r="B191" s="3"/>
      <c r="C191" s="3"/>
      <c r="D191" s="3"/>
      <c r="E191" s="3"/>
      <c r="F191" s="46"/>
      <c r="G191" s="46"/>
      <c r="H191" s="46"/>
      <c r="I191" s="46"/>
      <c r="J191" s="46"/>
      <c r="K191" s="46"/>
      <c r="L191" s="46"/>
      <c r="M191" s="46"/>
      <c r="N191" s="46"/>
      <c r="O191" s="46"/>
      <c r="P191" s="46"/>
      <c r="Q191" s="46"/>
      <c r="R191" s="46"/>
      <c r="S191" s="46"/>
      <c r="T191" s="46"/>
      <c r="U191" s="47"/>
      <c r="V191" s="3"/>
      <c r="W191" s="3"/>
      <c r="X191" s="3"/>
      <c r="Y191" s="3"/>
      <c r="Z191" s="3"/>
      <c r="AA191" s="3"/>
      <c r="AB191" s="3"/>
      <c r="AC191" s="3"/>
      <c r="AD191" s="3"/>
      <c r="AE191" s="3"/>
      <c r="AF191" s="3"/>
      <c r="AG191" s="3"/>
      <c r="AH191" s="3"/>
      <c r="AI191" s="3"/>
    </row>
    <row r="192" spans="2:35" x14ac:dyDescent="0.25">
      <c r="B192" s="3"/>
      <c r="C192" s="3"/>
      <c r="D192" s="3"/>
      <c r="E192" s="3"/>
      <c r="F192" s="46"/>
      <c r="G192" s="46"/>
      <c r="H192" s="46"/>
      <c r="I192" s="46"/>
      <c r="J192" s="46"/>
      <c r="K192" s="46"/>
      <c r="L192" s="46"/>
      <c r="M192" s="46"/>
      <c r="N192" s="46"/>
      <c r="O192" s="46"/>
      <c r="P192" s="46"/>
      <c r="Q192" s="46"/>
      <c r="R192" s="46"/>
      <c r="S192" s="46"/>
      <c r="T192" s="46"/>
      <c r="U192" s="47"/>
      <c r="V192" s="3"/>
      <c r="W192" s="3"/>
      <c r="X192" s="3"/>
      <c r="Y192" s="3"/>
      <c r="Z192" s="3"/>
      <c r="AA192" s="3"/>
      <c r="AB192" s="3"/>
      <c r="AC192" s="3"/>
      <c r="AD192" s="3"/>
      <c r="AE192" s="3"/>
      <c r="AF192" s="3"/>
      <c r="AG192" s="3"/>
      <c r="AH192" s="3"/>
      <c r="AI192" s="3"/>
    </row>
    <row r="193" spans="2:35" x14ac:dyDescent="0.25">
      <c r="B193" s="3"/>
      <c r="C193" s="3"/>
      <c r="D193" s="3"/>
      <c r="E193" s="3"/>
      <c r="F193" s="46"/>
      <c r="G193" s="46"/>
      <c r="H193" s="46"/>
      <c r="I193" s="46"/>
      <c r="J193" s="46"/>
      <c r="K193" s="46"/>
      <c r="L193" s="46"/>
      <c r="M193" s="46"/>
      <c r="N193" s="46"/>
      <c r="O193" s="46"/>
      <c r="P193" s="46"/>
      <c r="Q193" s="46"/>
      <c r="R193" s="46"/>
      <c r="S193" s="46"/>
      <c r="T193" s="46"/>
      <c r="U193" s="47"/>
      <c r="V193" s="3"/>
      <c r="W193" s="3"/>
      <c r="X193" s="3"/>
      <c r="Y193" s="3"/>
      <c r="Z193" s="3"/>
      <c r="AA193" s="3"/>
      <c r="AB193" s="3"/>
      <c r="AC193" s="3"/>
      <c r="AD193" s="3"/>
      <c r="AE193" s="3"/>
      <c r="AF193" s="3"/>
      <c r="AG193" s="3"/>
      <c r="AH193" s="3"/>
      <c r="AI193" s="3"/>
    </row>
    <row r="194" spans="2:35" x14ac:dyDescent="0.25">
      <c r="B194" s="3"/>
      <c r="C194" s="3"/>
      <c r="D194" s="3"/>
      <c r="E194" s="3"/>
      <c r="F194" s="46"/>
      <c r="G194" s="46"/>
      <c r="H194" s="46"/>
      <c r="I194" s="46"/>
      <c r="J194" s="46"/>
      <c r="K194" s="46"/>
      <c r="L194" s="46"/>
      <c r="M194" s="46"/>
      <c r="N194" s="46"/>
      <c r="O194" s="46"/>
      <c r="P194" s="46"/>
      <c r="Q194" s="46"/>
      <c r="R194" s="46"/>
      <c r="S194" s="46"/>
      <c r="T194" s="46"/>
      <c r="U194" s="47"/>
      <c r="V194" s="3"/>
      <c r="W194" s="3"/>
      <c r="X194" s="3"/>
      <c r="Y194" s="3"/>
      <c r="Z194" s="3"/>
      <c r="AA194" s="3"/>
      <c r="AB194" s="3"/>
      <c r="AC194" s="3"/>
      <c r="AD194" s="3"/>
      <c r="AE194" s="3"/>
      <c r="AF194" s="3"/>
      <c r="AG194" s="3"/>
      <c r="AH194" s="3"/>
      <c r="AI194" s="3"/>
    </row>
    <row r="195" spans="2:35" x14ac:dyDescent="0.25">
      <c r="B195" s="3"/>
      <c r="C195" s="3"/>
      <c r="D195" s="3"/>
      <c r="E195" s="3"/>
      <c r="F195" s="46"/>
      <c r="G195" s="46"/>
      <c r="H195" s="46"/>
      <c r="I195" s="46"/>
      <c r="J195" s="46"/>
      <c r="K195" s="46"/>
      <c r="L195" s="46"/>
      <c r="M195" s="46"/>
      <c r="N195" s="46"/>
      <c r="O195" s="46"/>
      <c r="P195" s="46"/>
      <c r="Q195" s="46"/>
      <c r="R195" s="46"/>
      <c r="S195" s="46"/>
      <c r="T195" s="46"/>
      <c r="U195" s="47"/>
      <c r="V195" s="3"/>
      <c r="W195" s="3"/>
      <c r="X195" s="3"/>
      <c r="Y195" s="3"/>
      <c r="Z195" s="3"/>
      <c r="AA195" s="3"/>
      <c r="AB195" s="3"/>
      <c r="AC195" s="3"/>
      <c r="AD195" s="3"/>
      <c r="AE195" s="3"/>
      <c r="AF195" s="3"/>
      <c r="AG195" s="3"/>
      <c r="AH195" s="3"/>
      <c r="AI195" s="3"/>
    </row>
    <row r="196" spans="2:35" x14ac:dyDescent="0.25">
      <c r="B196" s="3"/>
      <c r="C196" s="3"/>
      <c r="D196" s="3"/>
      <c r="E196" s="3"/>
      <c r="F196" s="46"/>
      <c r="G196" s="46"/>
      <c r="H196" s="46"/>
      <c r="I196" s="46"/>
      <c r="J196" s="46"/>
      <c r="K196" s="46"/>
      <c r="L196" s="46"/>
      <c r="M196" s="46"/>
      <c r="N196" s="46"/>
      <c r="O196" s="46"/>
      <c r="P196" s="46"/>
      <c r="Q196" s="46"/>
      <c r="R196" s="46"/>
      <c r="S196" s="46"/>
      <c r="T196" s="46"/>
      <c r="U196" s="47"/>
      <c r="V196" s="3"/>
      <c r="W196" s="3"/>
      <c r="X196" s="3"/>
      <c r="Y196" s="3"/>
      <c r="Z196" s="3"/>
      <c r="AA196" s="3"/>
      <c r="AB196" s="3"/>
      <c r="AC196" s="3"/>
      <c r="AD196" s="3"/>
      <c r="AE196" s="3"/>
      <c r="AF196" s="3"/>
      <c r="AG196" s="3"/>
      <c r="AH196" s="3"/>
      <c r="AI196" s="3"/>
    </row>
    <row r="197" spans="2:35" x14ac:dyDescent="0.25">
      <c r="B197" s="3"/>
      <c r="C197" s="3"/>
      <c r="D197" s="3"/>
      <c r="E197" s="3"/>
      <c r="F197" s="46"/>
      <c r="G197" s="46"/>
      <c r="H197" s="46"/>
      <c r="I197" s="46"/>
      <c r="J197" s="46"/>
      <c r="K197" s="46"/>
      <c r="L197" s="46"/>
      <c r="M197" s="46"/>
      <c r="N197" s="46"/>
      <c r="O197" s="46"/>
      <c r="P197" s="46"/>
      <c r="Q197" s="46"/>
      <c r="R197" s="46"/>
      <c r="S197" s="46"/>
      <c r="T197" s="46"/>
      <c r="U197" s="47"/>
      <c r="V197" s="3"/>
      <c r="W197" s="3"/>
      <c r="X197" s="3"/>
      <c r="Y197" s="3"/>
      <c r="Z197" s="3"/>
      <c r="AA197" s="3"/>
      <c r="AB197" s="3"/>
      <c r="AC197" s="3"/>
      <c r="AD197" s="3"/>
      <c r="AE197" s="3"/>
      <c r="AF197" s="3"/>
      <c r="AG197" s="3"/>
      <c r="AH197" s="3"/>
      <c r="AI197" s="3"/>
    </row>
    <row r="198" spans="2:35" x14ac:dyDescent="0.25">
      <c r="B198" s="3"/>
      <c r="C198" s="3"/>
      <c r="D198" s="3"/>
      <c r="E198" s="3"/>
      <c r="F198" s="46"/>
      <c r="G198" s="46"/>
      <c r="H198" s="46"/>
      <c r="I198" s="46"/>
      <c r="J198" s="46"/>
      <c r="K198" s="46"/>
      <c r="L198" s="46"/>
      <c r="M198" s="46"/>
      <c r="N198" s="46"/>
      <c r="O198" s="46"/>
      <c r="P198" s="46"/>
      <c r="Q198" s="46"/>
      <c r="R198" s="46"/>
      <c r="S198" s="46"/>
      <c r="T198" s="46"/>
      <c r="U198" s="47"/>
      <c r="V198" s="3"/>
      <c r="W198" s="3"/>
      <c r="X198" s="3"/>
      <c r="Y198" s="3"/>
      <c r="Z198" s="3"/>
      <c r="AA198" s="3"/>
      <c r="AB198" s="3"/>
      <c r="AC198" s="3"/>
      <c r="AD198" s="3"/>
      <c r="AE198" s="3"/>
      <c r="AF198" s="3"/>
      <c r="AG198" s="3"/>
      <c r="AH198" s="3"/>
      <c r="AI198" s="3"/>
    </row>
    <row r="199" spans="2:35" x14ac:dyDescent="0.25">
      <c r="B199" s="3"/>
      <c r="C199" s="3"/>
      <c r="D199" s="3"/>
      <c r="E199" s="3"/>
      <c r="F199" s="46"/>
      <c r="G199" s="46"/>
      <c r="H199" s="46"/>
      <c r="I199" s="46"/>
      <c r="J199" s="46"/>
      <c r="K199" s="46"/>
      <c r="L199" s="46"/>
      <c r="M199" s="46"/>
      <c r="N199" s="46"/>
      <c r="O199" s="46"/>
      <c r="P199" s="46"/>
      <c r="Q199" s="46"/>
      <c r="R199" s="46"/>
      <c r="S199" s="46"/>
      <c r="T199" s="46"/>
      <c r="U199" s="47"/>
      <c r="V199" s="3"/>
      <c r="W199" s="3"/>
      <c r="X199" s="3"/>
      <c r="Y199" s="3"/>
      <c r="Z199" s="3"/>
      <c r="AA199" s="3"/>
      <c r="AB199" s="3"/>
      <c r="AC199" s="3"/>
      <c r="AD199" s="3"/>
      <c r="AE199" s="3"/>
      <c r="AF199" s="3"/>
      <c r="AG199" s="3"/>
      <c r="AH199" s="3"/>
      <c r="AI199" s="3"/>
    </row>
    <row r="200" spans="2:35" x14ac:dyDescent="0.25">
      <c r="B200" s="3"/>
      <c r="C200" s="3"/>
      <c r="D200" s="3"/>
      <c r="E200" s="3"/>
      <c r="F200" s="46"/>
      <c r="G200" s="46"/>
      <c r="H200" s="46"/>
      <c r="I200" s="46"/>
      <c r="J200" s="46"/>
      <c r="K200" s="46"/>
      <c r="L200" s="46"/>
      <c r="M200" s="46"/>
      <c r="N200" s="46"/>
      <c r="O200" s="46"/>
      <c r="P200" s="46"/>
      <c r="Q200" s="46"/>
      <c r="R200" s="46"/>
      <c r="S200" s="46"/>
      <c r="T200" s="46"/>
      <c r="U200" s="47"/>
      <c r="V200" s="3"/>
      <c r="W200" s="3"/>
      <c r="X200" s="3"/>
      <c r="Y200" s="3"/>
      <c r="Z200" s="3"/>
      <c r="AA200" s="3"/>
      <c r="AB200" s="3"/>
      <c r="AC200" s="3"/>
      <c r="AD200" s="3"/>
      <c r="AE200" s="3"/>
      <c r="AF200" s="3"/>
      <c r="AG200" s="3"/>
      <c r="AH200" s="3"/>
      <c r="AI200" s="3"/>
    </row>
    <row r="201" spans="2:35" x14ac:dyDescent="0.25">
      <c r="F201" s="48"/>
      <c r="G201" s="48"/>
      <c r="H201" s="48"/>
      <c r="I201" s="48"/>
      <c r="J201" s="48"/>
      <c r="K201" s="48"/>
      <c r="L201" s="48"/>
      <c r="M201" s="48"/>
      <c r="N201" s="48"/>
      <c r="O201" s="48"/>
      <c r="P201" s="48"/>
      <c r="Q201" s="48"/>
      <c r="R201" s="48"/>
      <c r="S201" s="48"/>
      <c r="T201" s="48"/>
      <c r="U201" s="49"/>
    </row>
    <row r="202" spans="2:35" x14ac:dyDescent="0.25">
      <c r="F202" s="48"/>
      <c r="G202" s="48"/>
      <c r="H202" s="48"/>
      <c r="I202" s="48"/>
      <c r="J202" s="48"/>
      <c r="K202" s="48"/>
      <c r="L202" s="48"/>
      <c r="M202" s="48"/>
      <c r="N202" s="48"/>
      <c r="O202" s="48"/>
      <c r="P202" s="48"/>
      <c r="Q202" s="48"/>
      <c r="R202" s="48"/>
      <c r="S202" s="48"/>
      <c r="T202" s="48"/>
      <c r="U202" s="49"/>
    </row>
    <row r="203" spans="2:35" x14ac:dyDescent="0.25">
      <c r="F203" s="48"/>
      <c r="G203" s="48"/>
      <c r="H203" s="48"/>
      <c r="I203" s="48"/>
      <c r="J203" s="48"/>
      <c r="K203" s="48"/>
      <c r="L203" s="48"/>
      <c r="M203" s="48"/>
      <c r="N203" s="48"/>
      <c r="O203" s="48"/>
      <c r="P203" s="48"/>
      <c r="Q203" s="48"/>
      <c r="R203" s="48"/>
      <c r="S203" s="48"/>
      <c r="T203" s="48"/>
      <c r="U203" s="49"/>
    </row>
    <row r="204" spans="2:35" x14ac:dyDescent="0.25">
      <c r="F204" s="48"/>
      <c r="G204" s="48"/>
      <c r="H204" s="48"/>
      <c r="I204" s="48"/>
      <c r="J204" s="48"/>
      <c r="K204" s="48"/>
      <c r="L204" s="48"/>
      <c r="M204" s="48"/>
      <c r="N204" s="48"/>
      <c r="O204" s="48"/>
      <c r="P204" s="48"/>
      <c r="Q204" s="48"/>
      <c r="R204" s="48"/>
      <c r="S204" s="48"/>
      <c r="T204" s="48"/>
      <c r="U204" s="49"/>
    </row>
    <row r="205" spans="2:35" x14ac:dyDescent="0.25">
      <c r="F205" s="48"/>
      <c r="G205" s="48"/>
      <c r="H205" s="48"/>
      <c r="I205" s="48"/>
      <c r="J205" s="48"/>
      <c r="K205" s="48"/>
      <c r="L205" s="48"/>
      <c r="M205" s="48"/>
      <c r="N205" s="48"/>
      <c r="O205" s="48"/>
      <c r="P205" s="48"/>
      <c r="Q205" s="48"/>
      <c r="R205" s="48"/>
      <c r="S205" s="48"/>
      <c r="T205" s="48"/>
      <c r="U205" s="49"/>
    </row>
    <row r="206" spans="2:35" x14ac:dyDescent="0.25">
      <c r="F206" s="48"/>
      <c r="G206" s="48"/>
      <c r="H206" s="48"/>
      <c r="I206" s="48"/>
      <c r="J206" s="48"/>
      <c r="K206" s="48"/>
      <c r="L206" s="48"/>
      <c r="M206" s="48"/>
      <c r="N206" s="48"/>
      <c r="O206" s="48"/>
      <c r="P206" s="48"/>
      <c r="Q206" s="48"/>
      <c r="R206" s="48"/>
      <c r="S206" s="48"/>
      <c r="T206" s="48"/>
      <c r="U206" s="49"/>
    </row>
    <row r="207" spans="2:35" x14ac:dyDescent="0.25">
      <c r="F207" s="48"/>
      <c r="G207" s="48"/>
      <c r="H207" s="48"/>
      <c r="I207" s="48"/>
      <c r="J207" s="48"/>
      <c r="K207" s="48"/>
      <c r="L207" s="48"/>
      <c r="M207" s="48"/>
      <c r="N207" s="48"/>
      <c r="O207" s="48"/>
      <c r="P207" s="48"/>
      <c r="Q207" s="48"/>
      <c r="R207" s="48"/>
      <c r="S207" s="48"/>
      <c r="T207" s="48"/>
      <c r="U207" s="49"/>
    </row>
    <row r="208" spans="2:35" x14ac:dyDescent="0.25">
      <c r="F208" s="48"/>
      <c r="G208" s="48"/>
      <c r="H208" s="48"/>
      <c r="I208" s="48"/>
      <c r="J208" s="48"/>
      <c r="K208" s="48"/>
      <c r="L208" s="48"/>
      <c r="M208" s="48"/>
      <c r="N208" s="48"/>
      <c r="O208" s="48"/>
      <c r="P208" s="48"/>
      <c r="Q208" s="48"/>
      <c r="R208" s="48"/>
      <c r="S208" s="48"/>
      <c r="T208" s="48"/>
      <c r="U208" s="49"/>
    </row>
    <row r="209" spans="6:21" x14ac:dyDescent="0.25">
      <c r="F209" s="48"/>
      <c r="G209" s="48"/>
      <c r="H209" s="48"/>
      <c r="I209" s="48"/>
      <c r="J209" s="48"/>
      <c r="K209" s="48"/>
      <c r="L209" s="48"/>
      <c r="M209" s="48"/>
      <c r="N209" s="48"/>
      <c r="O209" s="48"/>
      <c r="P209" s="48"/>
      <c r="Q209" s="48"/>
      <c r="R209" s="48"/>
      <c r="S209" s="48"/>
      <c r="T209" s="48"/>
      <c r="U209" s="49"/>
    </row>
    <row r="210" spans="6:21" x14ac:dyDescent="0.25">
      <c r="F210" s="48"/>
      <c r="G210" s="48"/>
      <c r="H210" s="48"/>
      <c r="I210" s="48"/>
      <c r="J210" s="48"/>
      <c r="K210" s="48"/>
      <c r="L210" s="48"/>
      <c r="M210" s="48"/>
      <c r="N210" s="48"/>
      <c r="O210" s="48"/>
      <c r="P210" s="48"/>
      <c r="Q210" s="48"/>
      <c r="R210" s="48"/>
      <c r="S210" s="48"/>
      <c r="T210" s="48"/>
      <c r="U210" s="49"/>
    </row>
    <row r="211" spans="6:21" x14ac:dyDescent="0.25">
      <c r="F211" s="48"/>
      <c r="G211" s="48"/>
      <c r="H211" s="48"/>
      <c r="I211" s="48"/>
      <c r="J211" s="48"/>
      <c r="K211" s="48"/>
      <c r="L211" s="48"/>
      <c r="M211" s="48"/>
      <c r="N211" s="48"/>
      <c r="O211" s="48"/>
      <c r="P211" s="48"/>
      <c r="Q211" s="48"/>
      <c r="R211" s="48"/>
      <c r="S211" s="48"/>
      <c r="T211" s="48"/>
      <c r="U211" s="49"/>
    </row>
    <row r="212" spans="6:21" x14ac:dyDescent="0.25">
      <c r="F212" s="48"/>
      <c r="G212" s="48"/>
      <c r="H212" s="48"/>
      <c r="I212" s="48"/>
      <c r="J212" s="48"/>
      <c r="K212" s="48"/>
      <c r="L212" s="48"/>
      <c r="M212" s="48"/>
      <c r="N212" s="48"/>
      <c r="O212" s="48"/>
      <c r="P212" s="48"/>
      <c r="Q212" s="48"/>
      <c r="R212" s="48"/>
      <c r="S212" s="48"/>
      <c r="T212" s="48"/>
      <c r="U212" s="49"/>
    </row>
    <row r="213" spans="6:21" x14ac:dyDescent="0.25">
      <c r="F213" s="48"/>
      <c r="G213" s="48"/>
      <c r="H213" s="48"/>
      <c r="I213" s="48"/>
      <c r="J213" s="48"/>
      <c r="K213" s="48"/>
      <c r="L213" s="48"/>
      <c r="M213" s="48"/>
      <c r="N213" s="48"/>
      <c r="O213" s="48"/>
      <c r="P213" s="48"/>
      <c r="Q213" s="48"/>
      <c r="R213" s="48"/>
      <c r="S213" s="48"/>
      <c r="T213" s="48"/>
      <c r="U213" s="49"/>
    </row>
    <row r="214" spans="6:21" x14ac:dyDescent="0.25">
      <c r="F214" s="48"/>
      <c r="G214" s="48"/>
      <c r="H214" s="48"/>
      <c r="I214" s="48"/>
      <c r="J214" s="48"/>
      <c r="K214" s="48"/>
      <c r="L214" s="48"/>
      <c r="M214" s="48"/>
      <c r="N214" s="48"/>
      <c r="O214" s="48"/>
      <c r="P214" s="48"/>
      <c r="Q214" s="48"/>
      <c r="R214" s="48"/>
      <c r="S214" s="48"/>
      <c r="T214" s="48"/>
      <c r="U214" s="49"/>
    </row>
    <row r="215" spans="6:21" x14ac:dyDescent="0.25">
      <c r="F215" s="48"/>
      <c r="G215" s="48"/>
      <c r="H215" s="48"/>
      <c r="I215" s="48"/>
      <c r="J215" s="48"/>
      <c r="K215" s="48"/>
      <c r="L215" s="48"/>
      <c r="M215" s="48"/>
      <c r="N215" s="48"/>
      <c r="O215" s="48"/>
      <c r="P215" s="48"/>
      <c r="Q215" s="48"/>
      <c r="R215" s="48"/>
      <c r="S215" s="48"/>
      <c r="T215" s="48"/>
      <c r="U215" s="49"/>
    </row>
    <row r="216" spans="6:21" x14ac:dyDescent="0.25">
      <c r="F216" s="48"/>
      <c r="G216" s="48"/>
      <c r="H216" s="48"/>
      <c r="I216" s="48"/>
      <c r="J216" s="48"/>
      <c r="K216" s="48"/>
      <c r="L216" s="48"/>
      <c r="M216" s="48"/>
      <c r="N216" s="48"/>
      <c r="O216" s="48"/>
      <c r="P216" s="48"/>
      <c r="Q216" s="48"/>
      <c r="R216" s="48"/>
      <c r="S216" s="48"/>
      <c r="T216" s="48"/>
      <c r="U216" s="49"/>
    </row>
    <row r="217" spans="6:21" x14ac:dyDescent="0.25">
      <c r="F217" s="48"/>
      <c r="G217" s="48"/>
      <c r="H217" s="48"/>
      <c r="I217" s="48"/>
      <c r="J217" s="48"/>
      <c r="K217" s="48"/>
      <c r="L217" s="48"/>
      <c r="M217" s="48"/>
      <c r="N217" s="48"/>
      <c r="O217" s="48"/>
      <c r="P217" s="48"/>
      <c r="Q217" s="48"/>
      <c r="R217" s="48"/>
      <c r="S217" s="48"/>
      <c r="T217" s="48"/>
      <c r="U217" s="49"/>
    </row>
    <row r="218" spans="6:21" x14ac:dyDescent="0.25">
      <c r="F218" s="48"/>
      <c r="G218" s="48"/>
      <c r="H218" s="48"/>
      <c r="I218" s="48"/>
      <c r="J218" s="48"/>
      <c r="K218" s="48"/>
      <c r="L218" s="48"/>
      <c r="M218" s="48"/>
      <c r="N218" s="48"/>
      <c r="O218" s="48"/>
      <c r="P218" s="48"/>
      <c r="Q218" s="48"/>
      <c r="R218" s="48"/>
      <c r="S218" s="48"/>
      <c r="T218" s="48"/>
      <c r="U218" s="49"/>
    </row>
    <row r="219" spans="6:21" x14ac:dyDescent="0.25">
      <c r="F219" s="48"/>
      <c r="G219" s="48"/>
      <c r="H219" s="48"/>
      <c r="I219" s="48"/>
      <c r="J219" s="48"/>
      <c r="K219" s="48"/>
      <c r="L219" s="48"/>
      <c r="M219" s="48"/>
      <c r="N219" s="48"/>
      <c r="O219" s="48"/>
      <c r="P219" s="48"/>
      <c r="Q219" s="48"/>
      <c r="R219" s="48"/>
      <c r="S219" s="48"/>
      <c r="T219" s="48"/>
      <c r="U219" s="49"/>
    </row>
    <row r="220" spans="6:21" x14ac:dyDescent="0.25">
      <c r="F220" s="48"/>
      <c r="G220" s="48"/>
      <c r="H220" s="48"/>
      <c r="I220" s="48"/>
      <c r="J220" s="48"/>
      <c r="K220" s="48"/>
      <c r="L220" s="48"/>
      <c r="M220" s="48"/>
      <c r="N220" s="48"/>
      <c r="O220" s="48"/>
      <c r="P220" s="48"/>
      <c r="Q220" s="48"/>
      <c r="R220" s="48"/>
      <c r="S220" s="48"/>
      <c r="T220" s="48"/>
      <c r="U220" s="49"/>
    </row>
    <row r="221" spans="6:21" x14ac:dyDescent="0.25">
      <c r="F221" s="48"/>
      <c r="G221" s="48"/>
      <c r="H221" s="48"/>
      <c r="I221" s="48"/>
      <c r="J221" s="48"/>
      <c r="K221" s="48"/>
      <c r="L221" s="48"/>
      <c r="M221" s="48"/>
      <c r="N221" s="48"/>
      <c r="O221" s="48"/>
      <c r="P221" s="48"/>
      <c r="Q221" s="48"/>
      <c r="R221" s="48"/>
      <c r="S221" s="48"/>
      <c r="T221" s="48"/>
      <c r="U221" s="49"/>
    </row>
    <row r="222" spans="6:21" x14ac:dyDescent="0.25">
      <c r="F222" s="48"/>
      <c r="G222" s="48"/>
      <c r="H222" s="48"/>
      <c r="I222" s="48"/>
      <c r="J222" s="48"/>
      <c r="K222" s="48"/>
      <c r="L222" s="48"/>
      <c r="M222" s="48"/>
      <c r="N222" s="48"/>
      <c r="O222" s="48"/>
      <c r="P222" s="48"/>
      <c r="Q222" s="48"/>
      <c r="R222" s="48"/>
      <c r="S222" s="48"/>
      <c r="T222" s="48"/>
      <c r="U222" s="49"/>
    </row>
    <row r="223" spans="6:21" x14ac:dyDescent="0.25">
      <c r="F223" s="48"/>
      <c r="G223" s="48"/>
      <c r="H223" s="48"/>
      <c r="I223" s="48"/>
      <c r="J223" s="48"/>
      <c r="K223" s="48"/>
      <c r="L223" s="48"/>
      <c r="M223" s="48"/>
      <c r="N223" s="48"/>
      <c r="O223" s="48"/>
      <c r="P223" s="48"/>
      <c r="Q223" s="48"/>
      <c r="R223" s="48"/>
      <c r="S223" s="48"/>
      <c r="T223" s="48"/>
      <c r="U223" s="49"/>
    </row>
    <row r="224" spans="6:21" x14ac:dyDescent="0.25">
      <c r="F224" s="48"/>
      <c r="G224" s="48"/>
      <c r="H224" s="48"/>
      <c r="I224" s="48"/>
      <c r="J224" s="48"/>
      <c r="K224" s="48"/>
      <c r="L224" s="48"/>
      <c r="M224" s="48"/>
      <c r="N224" s="48"/>
      <c r="O224" s="48"/>
      <c r="P224" s="48"/>
      <c r="Q224" s="48"/>
      <c r="R224" s="48"/>
      <c r="S224" s="48"/>
      <c r="T224" s="48"/>
      <c r="U224" s="49"/>
    </row>
    <row r="225" spans="6:21" x14ac:dyDescent="0.25">
      <c r="F225" s="48"/>
      <c r="G225" s="48"/>
      <c r="H225" s="48"/>
      <c r="I225" s="48"/>
      <c r="J225" s="48"/>
      <c r="K225" s="48"/>
      <c r="L225" s="48"/>
      <c r="M225" s="48"/>
      <c r="N225" s="48"/>
      <c r="O225" s="48"/>
      <c r="P225" s="48"/>
      <c r="Q225" s="48"/>
      <c r="R225" s="48"/>
      <c r="S225" s="48"/>
      <c r="T225" s="48"/>
      <c r="U225" s="49"/>
    </row>
    <row r="226" spans="6:21" x14ac:dyDescent="0.25">
      <c r="F226" s="48"/>
      <c r="G226" s="48"/>
      <c r="H226" s="48"/>
      <c r="I226" s="48"/>
      <c r="J226" s="48"/>
      <c r="K226" s="48"/>
      <c r="L226" s="48"/>
      <c r="M226" s="48"/>
      <c r="N226" s="48"/>
      <c r="O226" s="48"/>
      <c r="P226" s="48"/>
      <c r="Q226" s="48"/>
      <c r="R226" s="48"/>
      <c r="S226" s="48"/>
      <c r="T226" s="48"/>
      <c r="U226" s="49"/>
    </row>
    <row r="227" spans="6:21" x14ac:dyDescent="0.25">
      <c r="F227" s="48"/>
      <c r="G227" s="48"/>
      <c r="H227" s="48"/>
      <c r="I227" s="48"/>
      <c r="J227" s="48"/>
      <c r="K227" s="48"/>
      <c r="L227" s="48"/>
      <c r="M227" s="48"/>
      <c r="N227" s="48"/>
      <c r="O227" s="48"/>
      <c r="P227" s="48"/>
      <c r="Q227" s="48"/>
      <c r="R227" s="48"/>
      <c r="S227" s="48"/>
      <c r="T227" s="48"/>
      <c r="U227" s="49"/>
    </row>
    <row r="228" spans="6:21" x14ac:dyDescent="0.25">
      <c r="F228" s="48"/>
      <c r="G228" s="48"/>
      <c r="H228" s="48"/>
      <c r="I228" s="48"/>
      <c r="J228" s="48"/>
      <c r="K228" s="48"/>
      <c r="L228" s="48"/>
      <c r="M228" s="48"/>
      <c r="N228" s="48"/>
      <c r="O228" s="48"/>
      <c r="P228" s="48"/>
      <c r="Q228" s="48"/>
      <c r="R228" s="48"/>
      <c r="S228" s="48"/>
      <c r="T228" s="48"/>
      <c r="U228" s="49"/>
    </row>
    <row r="229" spans="6:21" x14ac:dyDescent="0.25">
      <c r="F229" s="48"/>
      <c r="G229" s="48"/>
      <c r="H229" s="48"/>
      <c r="I229" s="48"/>
      <c r="J229" s="48"/>
      <c r="K229" s="48"/>
      <c r="L229" s="48"/>
      <c r="M229" s="48"/>
      <c r="N229" s="48"/>
      <c r="O229" s="48"/>
      <c r="P229" s="48"/>
      <c r="Q229" s="48"/>
      <c r="R229" s="48"/>
      <c r="S229" s="48"/>
      <c r="T229" s="48"/>
      <c r="U229" s="49"/>
    </row>
    <row r="230" spans="6:21" x14ac:dyDescent="0.25">
      <c r="F230" s="48"/>
      <c r="G230" s="48"/>
      <c r="H230" s="48"/>
      <c r="I230" s="48"/>
      <c r="J230" s="48"/>
      <c r="K230" s="48"/>
      <c r="L230" s="48"/>
      <c r="M230" s="48"/>
      <c r="N230" s="48"/>
      <c r="O230" s="48"/>
      <c r="P230" s="48"/>
      <c r="Q230" s="48"/>
      <c r="R230" s="48"/>
      <c r="S230" s="48"/>
      <c r="T230" s="48"/>
      <c r="U230" s="49"/>
    </row>
    <row r="231" spans="6:21" x14ac:dyDescent="0.25">
      <c r="F231" s="48"/>
      <c r="G231" s="48"/>
      <c r="H231" s="48"/>
      <c r="I231" s="48"/>
      <c r="J231" s="48"/>
      <c r="K231" s="48"/>
      <c r="L231" s="48"/>
      <c r="M231" s="48"/>
      <c r="N231" s="48"/>
      <c r="O231" s="48"/>
      <c r="P231" s="48"/>
      <c r="Q231" s="48"/>
      <c r="R231" s="48"/>
      <c r="S231" s="48"/>
      <c r="T231" s="48"/>
      <c r="U231" s="49"/>
    </row>
    <row r="232" spans="6:21" x14ac:dyDescent="0.25">
      <c r="F232" s="48"/>
      <c r="G232" s="48"/>
      <c r="H232" s="48"/>
      <c r="I232" s="48"/>
      <c r="J232" s="48"/>
      <c r="K232" s="48"/>
      <c r="L232" s="48"/>
      <c r="M232" s="48"/>
      <c r="N232" s="48"/>
      <c r="O232" s="48"/>
      <c r="P232" s="48"/>
      <c r="Q232" s="48"/>
      <c r="R232" s="48"/>
      <c r="S232" s="48"/>
      <c r="T232" s="48"/>
      <c r="U232" s="49"/>
    </row>
    <row r="233" spans="6:21" x14ac:dyDescent="0.25">
      <c r="F233" s="48"/>
      <c r="G233" s="48"/>
      <c r="H233" s="48"/>
      <c r="I233" s="48"/>
      <c r="J233" s="48"/>
      <c r="K233" s="48"/>
      <c r="L233" s="48"/>
      <c r="M233" s="48"/>
      <c r="N233" s="48"/>
      <c r="O233" s="48"/>
      <c r="P233" s="48"/>
      <c r="Q233" s="48"/>
      <c r="R233" s="48"/>
      <c r="S233" s="48"/>
      <c r="T233" s="48"/>
      <c r="U233" s="49"/>
    </row>
    <row r="234" spans="6:21" x14ac:dyDescent="0.25">
      <c r="F234" s="48"/>
      <c r="G234" s="48"/>
      <c r="H234" s="48"/>
      <c r="I234" s="48"/>
      <c r="J234" s="48"/>
      <c r="K234" s="48"/>
      <c r="L234" s="48"/>
      <c r="M234" s="48"/>
      <c r="N234" s="48"/>
      <c r="O234" s="48"/>
      <c r="P234" s="48"/>
      <c r="Q234" s="48"/>
      <c r="R234" s="48"/>
      <c r="S234" s="48"/>
      <c r="T234" s="48"/>
      <c r="U234" s="49"/>
    </row>
    <row r="235" spans="6:21" x14ac:dyDescent="0.25">
      <c r="F235" s="48"/>
      <c r="G235" s="48"/>
      <c r="H235" s="48"/>
      <c r="I235" s="48"/>
      <c r="J235" s="48"/>
      <c r="K235" s="48"/>
      <c r="L235" s="48"/>
      <c r="M235" s="48"/>
      <c r="N235" s="48"/>
      <c r="O235" s="48"/>
      <c r="P235" s="48"/>
      <c r="Q235" s="48"/>
      <c r="R235" s="48"/>
      <c r="S235" s="48"/>
      <c r="T235" s="48"/>
      <c r="U235" s="49"/>
    </row>
    <row r="236" spans="6:21" x14ac:dyDescent="0.25">
      <c r="F236" s="48"/>
      <c r="G236" s="48"/>
      <c r="H236" s="48"/>
      <c r="I236" s="48"/>
      <c r="J236" s="48"/>
      <c r="K236" s="48"/>
      <c r="L236" s="48"/>
      <c r="M236" s="48"/>
      <c r="N236" s="48"/>
      <c r="O236" s="48"/>
      <c r="P236" s="48"/>
      <c r="Q236" s="48"/>
      <c r="R236" s="48"/>
      <c r="S236" s="48"/>
      <c r="T236" s="48"/>
      <c r="U236" s="49"/>
    </row>
    <row r="237" spans="6:21" x14ac:dyDescent="0.25">
      <c r="F237" s="48"/>
      <c r="G237" s="48"/>
      <c r="H237" s="48"/>
      <c r="I237" s="48"/>
      <c r="J237" s="48"/>
      <c r="K237" s="48"/>
      <c r="L237" s="48"/>
      <c r="M237" s="48"/>
      <c r="N237" s="48"/>
      <c r="O237" s="48"/>
      <c r="P237" s="48"/>
      <c r="Q237" s="48"/>
      <c r="R237" s="48"/>
      <c r="S237" s="48"/>
      <c r="T237" s="48"/>
      <c r="U237" s="49"/>
    </row>
    <row r="238" spans="6:21" x14ac:dyDescent="0.25">
      <c r="F238" s="48"/>
      <c r="G238" s="48"/>
      <c r="H238" s="48"/>
      <c r="I238" s="48"/>
      <c r="J238" s="48"/>
      <c r="K238" s="48"/>
      <c r="L238" s="48"/>
      <c r="M238" s="48"/>
      <c r="N238" s="48"/>
      <c r="O238" s="48"/>
      <c r="P238" s="48"/>
      <c r="Q238" s="48"/>
      <c r="R238" s="48"/>
      <c r="S238" s="48"/>
      <c r="T238" s="48"/>
      <c r="U238" s="49"/>
    </row>
    <row r="239" spans="6:21" x14ac:dyDescent="0.25">
      <c r="F239" s="48"/>
      <c r="G239" s="48"/>
      <c r="H239" s="48"/>
      <c r="I239" s="48"/>
      <c r="J239" s="48"/>
      <c r="K239" s="48"/>
      <c r="L239" s="48"/>
      <c r="M239" s="48"/>
      <c r="N239" s="48"/>
      <c r="O239" s="48"/>
      <c r="P239" s="48"/>
      <c r="Q239" s="48"/>
      <c r="R239" s="48"/>
      <c r="S239" s="48"/>
      <c r="T239" s="48"/>
      <c r="U239" s="49"/>
    </row>
    <row r="240" spans="6:21" x14ac:dyDescent="0.25">
      <c r="F240" s="48"/>
      <c r="G240" s="48"/>
      <c r="H240" s="48"/>
      <c r="I240" s="48"/>
      <c r="J240" s="48"/>
      <c r="K240" s="48"/>
      <c r="L240" s="48"/>
      <c r="M240" s="48"/>
      <c r="N240" s="48"/>
      <c r="O240" s="48"/>
      <c r="P240" s="48"/>
      <c r="Q240" s="48"/>
      <c r="R240" s="48"/>
      <c r="S240" s="48"/>
      <c r="T240" s="48"/>
      <c r="U240" s="49"/>
    </row>
    <row r="241" spans="6:21" x14ac:dyDescent="0.25">
      <c r="F241" s="48"/>
      <c r="G241" s="48"/>
      <c r="H241" s="48"/>
      <c r="I241" s="48"/>
      <c r="J241" s="48"/>
      <c r="K241" s="48"/>
      <c r="L241" s="48"/>
      <c r="M241" s="48"/>
      <c r="N241" s="48"/>
      <c r="O241" s="48"/>
      <c r="P241" s="48"/>
      <c r="Q241" s="48"/>
      <c r="R241" s="48"/>
      <c r="S241" s="48"/>
      <c r="T241" s="48"/>
      <c r="U241" s="49"/>
    </row>
    <row r="242" spans="6:21" x14ac:dyDescent="0.25">
      <c r="F242" s="48"/>
      <c r="G242" s="48"/>
      <c r="H242" s="48"/>
      <c r="I242" s="48"/>
      <c r="J242" s="48"/>
      <c r="K242" s="48"/>
      <c r="L242" s="48"/>
      <c r="M242" s="48"/>
      <c r="N242" s="48"/>
      <c r="O242" s="48"/>
      <c r="P242" s="48"/>
      <c r="Q242" s="48"/>
      <c r="R242" s="48"/>
      <c r="S242" s="48"/>
      <c r="T242" s="48"/>
      <c r="U242" s="49"/>
    </row>
    <row r="243" spans="6:21" x14ac:dyDescent="0.25">
      <c r="F243" s="48"/>
      <c r="G243" s="48"/>
      <c r="H243" s="48"/>
      <c r="I243" s="48"/>
      <c r="J243" s="48"/>
      <c r="K243" s="48"/>
      <c r="L243" s="48"/>
      <c r="M243" s="48"/>
      <c r="N243" s="48"/>
      <c r="O243" s="48"/>
      <c r="P243" s="48"/>
      <c r="Q243" s="48"/>
      <c r="R243" s="48"/>
      <c r="S243" s="48"/>
      <c r="T243" s="48"/>
      <c r="U243" s="49"/>
    </row>
    <row r="244" spans="6:21" x14ac:dyDescent="0.25">
      <c r="F244" s="48"/>
      <c r="G244" s="48"/>
      <c r="H244" s="48"/>
      <c r="I244" s="48"/>
      <c r="J244" s="48"/>
      <c r="K244" s="48"/>
      <c r="L244" s="48"/>
      <c r="M244" s="48"/>
      <c r="N244" s="48"/>
      <c r="O244" s="48"/>
      <c r="P244" s="48"/>
      <c r="Q244" s="48"/>
      <c r="R244" s="48"/>
      <c r="S244" s="48"/>
      <c r="T244" s="48"/>
      <c r="U244" s="49"/>
    </row>
    <row r="245" spans="6:21" x14ac:dyDescent="0.25">
      <c r="F245" s="48"/>
      <c r="G245" s="48"/>
      <c r="H245" s="48"/>
      <c r="I245" s="48"/>
      <c r="J245" s="48"/>
      <c r="K245" s="48"/>
      <c r="L245" s="48"/>
      <c r="M245" s="48"/>
      <c r="N245" s="48"/>
      <c r="O245" s="48"/>
      <c r="P245" s="48"/>
      <c r="Q245" s="48"/>
      <c r="R245" s="48"/>
      <c r="S245" s="48"/>
      <c r="T245" s="48"/>
      <c r="U245" s="49"/>
    </row>
    <row r="246" spans="6:21" x14ac:dyDescent="0.25">
      <c r="F246" s="48"/>
      <c r="G246" s="48"/>
      <c r="H246" s="48"/>
      <c r="I246" s="48"/>
      <c r="J246" s="48"/>
      <c r="K246" s="48"/>
      <c r="L246" s="48"/>
      <c r="M246" s="48"/>
      <c r="N246" s="48"/>
      <c r="O246" s="48"/>
      <c r="P246" s="48"/>
      <c r="Q246" s="48"/>
      <c r="R246" s="48"/>
      <c r="S246" s="48"/>
      <c r="T246" s="48"/>
      <c r="U246" s="49"/>
    </row>
    <row r="247" spans="6:21" x14ac:dyDescent="0.25">
      <c r="F247" s="48"/>
      <c r="G247" s="48"/>
      <c r="H247" s="48"/>
      <c r="I247" s="48"/>
      <c r="J247" s="48"/>
      <c r="K247" s="48"/>
      <c r="L247" s="48"/>
      <c r="M247" s="48"/>
      <c r="N247" s="48"/>
      <c r="O247" s="48"/>
      <c r="P247" s="48"/>
      <c r="Q247" s="48"/>
      <c r="R247" s="48"/>
      <c r="S247" s="48"/>
      <c r="T247" s="48"/>
      <c r="U247" s="49"/>
    </row>
    <row r="248" spans="6:21" x14ac:dyDescent="0.25">
      <c r="F248" s="48"/>
      <c r="G248" s="48"/>
      <c r="H248" s="48"/>
      <c r="I248" s="48"/>
      <c r="J248" s="48"/>
      <c r="K248" s="48"/>
      <c r="L248" s="48"/>
      <c r="M248" s="48"/>
      <c r="N248" s="48"/>
      <c r="O248" s="48"/>
      <c r="P248" s="48"/>
      <c r="Q248" s="48"/>
      <c r="R248" s="48"/>
      <c r="S248" s="48"/>
      <c r="T248" s="48"/>
      <c r="U248" s="49"/>
    </row>
    <row r="249" spans="6:21" x14ac:dyDescent="0.25">
      <c r="F249" s="48"/>
      <c r="G249" s="48"/>
      <c r="H249" s="48"/>
      <c r="I249" s="48"/>
      <c r="J249" s="48"/>
      <c r="K249" s="48"/>
      <c r="L249" s="48"/>
      <c r="M249" s="48"/>
      <c r="N249" s="48"/>
      <c r="O249" s="48"/>
      <c r="P249" s="48"/>
      <c r="Q249" s="48"/>
      <c r="R249" s="48"/>
      <c r="S249" s="48"/>
      <c r="T249" s="48"/>
      <c r="U249" s="49"/>
    </row>
    <row r="250" spans="6:21" x14ac:dyDescent="0.25">
      <c r="F250" s="48"/>
      <c r="G250" s="48"/>
      <c r="H250" s="48"/>
      <c r="I250" s="48"/>
      <c r="J250" s="48"/>
      <c r="K250" s="48"/>
      <c r="L250" s="48"/>
      <c r="M250" s="48"/>
      <c r="N250" s="48"/>
      <c r="O250" s="48"/>
      <c r="P250" s="48"/>
      <c r="Q250" s="48"/>
      <c r="R250" s="48"/>
      <c r="S250" s="48"/>
      <c r="T250" s="48"/>
      <c r="U250" s="49"/>
    </row>
    <row r="251" spans="6:21" x14ac:dyDescent="0.25">
      <c r="F251" s="48"/>
      <c r="G251" s="48"/>
      <c r="H251" s="48"/>
      <c r="I251" s="48"/>
      <c r="J251" s="48"/>
      <c r="K251" s="48"/>
      <c r="L251" s="48"/>
      <c r="M251" s="48"/>
      <c r="N251" s="48"/>
      <c r="O251" s="48"/>
      <c r="P251" s="48"/>
      <c r="Q251" s="48"/>
      <c r="R251" s="48"/>
      <c r="S251" s="48"/>
      <c r="T251" s="48"/>
      <c r="U251" s="49"/>
    </row>
    <row r="252" spans="6:21" x14ac:dyDescent="0.25">
      <c r="F252" s="48"/>
      <c r="G252" s="48"/>
      <c r="H252" s="48"/>
      <c r="I252" s="48"/>
      <c r="J252" s="48"/>
      <c r="K252" s="48"/>
      <c r="L252" s="48"/>
      <c r="M252" s="48"/>
      <c r="N252" s="48"/>
      <c r="O252" s="48"/>
      <c r="P252" s="48"/>
      <c r="Q252" s="48"/>
      <c r="R252" s="48"/>
      <c r="S252" s="48"/>
      <c r="T252" s="48"/>
      <c r="U252" s="49"/>
    </row>
    <row r="253" spans="6:21" x14ac:dyDescent="0.25">
      <c r="F253" s="48"/>
      <c r="G253" s="48"/>
      <c r="H253" s="48"/>
      <c r="I253" s="48"/>
      <c r="J253" s="48"/>
      <c r="K253" s="48"/>
      <c r="L253" s="48"/>
      <c r="M253" s="48"/>
      <c r="N253" s="48"/>
      <c r="O253" s="48"/>
      <c r="P253" s="48"/>
      <c r="Q253" s="48"/>
      <c r="R253" s="48"/>
      <c r="S253" s="48"/>
      <c r="T253" s="48"/>
      <c r="U253" s="49"/>
    </row>
    <row r="254" spans="6:21" x14ac:dyDescent="0.25">
      <c r="F254" s="48"/>
      <c r="G254" s="48"/>
      <c r="H254" s="48"/>
      <c r="I254" s="48"/>
      <c r="J254" s="48"/>
      <c r="K254" s="48"/>
      <c r="L254" s="48"/>
      <c r="M254" s="48"/>
      <c r="N254" s="48"/>
      <c r="O254" s="48"/>
      <c r="P254" s="48"/>
      <c r="Q254" s="48"/>
      <c r="R254" s="48"/>
      <c r="S254" s="48"/>
      <c r="T254" s="48"/>
      <c r="U254" s="49"/>
    </row>
    <row r="255" spans="6:21" x14ac:dyDescent="0.25">
      <c r="F255" s="48"/>
      <c r="G255" s="48"/>
      <c r="H255" s="48"/>
      <c r="I255" s="48"/>
      <c r="J255" s="48"/>
      <c r="K255" s="48"/>
      <c r="L255" s="48"/>
      <c r="M255" s="48"/>
      <c r="N255" s="48"/>
      <c r="O255" s="48"/>
      <c r="P255" s="48"/>
      <c r="Q255" s="48"/>
      <c r="R255" s="48"/>
      <c r="S255" s="48"/>
      <c r="T255" s="48"/>
      <c r="U255" s="49"/>
    </row>
    <row r="256" spans="6:21" x14ac:dyDescent="0.25">
      <c r="F256" s="48"/>
      <c r="G256" s="48"/>
      <c r="H256" s="48"/>
      <c r="I256" s="48"/>
      <c r="J256" s="48"/>
      <c r="K256" s="48"/>
      <c r="L256" s="48"/>
      <c r="M256" s="48"/>
      <c r="N256" s="48"/>
      <c r="O256" s="48"/>
      <c r="P256" s="48"/>
      <c r="Q256" s="48"/>
      <c r="R256" s="48"/>
      <c r="S256" s="48"/>
      <c r="T256" s="48"/>
      <c r="U256" s="49"/>
    </row>
    <row r="257" spans="6:21" x14ac:dyDescent="0.25">
      <c r="F257" s="48"/>
      <c r="G257" s="48"/>
      <c r="H257" s="48"/>
      <c r="I257" s="48"/>
      <c r="J257" s="48"/>
      <c r="K257" s="48"/>
      <c r="L257" s="48"/>
      <c r="M257" s="48"/>
      <c r="N257" s="48"/>
      <c r="O257" s="48"/>
      <c r="P257" s="48"/>
      <c r="Q257" s="48"/>
      <c r="R257" s="48"/>
      <c r="S257" s="48"/>
      <c r="T257" s="48"/>
      <c r="U257" s="49"/>
    </row>
    <row r="258" spans="6:21" x14ac:dyDescent="0.25">
      <c r="F258" s="48"/>
      <c r="G258" s="48"/>
      <c r="H258" s="48"/>
      <c r="I258" s="48"/>
      <c r="J258" s="48"/>
      <c r="K258" s="48"/>
      <c r="L258" s="48"/>
      <c r="M258" s="48"/>
      <c r="N258" s="48"/>
      <c r="O258" s="48"/>
      <c r="P258" s="48"/>
      <c r="Q258" s="48"/>
      <c r="R258" s="48"/>
      <c r="S258" s="48"/>
      <c r="T258" s="48"/>
      <c r="U258" s="49"/>
    </row>
    <row r="259" spans="6:21" x14ac:dyDescent="0.25">
      <c r="F259" s="48"/>
      <c r="G259" s="48"/>
      <c r="H259" s="48"/>
      <c r="I259" s="48"/>
      <c r="J259" s="48"/>
      <c r="K259" s="48"/>
      <c r="L259" s="48"/>
      <c r="M259" s="48"/>
      <c r="N259" s="48"/>
      <c r="O259" s="48"/>
      <c r="P259" s="48"/>
      <c r="Q259" s="48"/>
      <c r="R259" s="48"/>
      <c r="S259" s="48"/>
      <c r="T259" s="48"/>
      <c r="U259" s="49"/>
    </row>
    <row r="260" spans="6:21" x14ac:dyDescent="0.25">
      <c r="F260" s="48"/>
      <c r="G260" s="48"/>
      <c r="H260" s="48"/>
      <c r="I260" s="48"/>
      <c r="J260" s="48"/>
      <c r="K260" s="48"/>
      <c r="L260" s="48"/>
      <c r="M260" s="48"/>
      <c r="N260" s="48"/>
      <c r="O260" s="48"/>
      <c r="P260" s="48"/>
      <c r="Q260" s="48"/>
      <c r="R260" s="48"/>
      <c r="S260" s="48"/>
      <c r="T260" s="48"/>
      <c r="U260" s="49"/>
    </row>
    <row r="261" spans="6:21" x14ac:dyDescent="0.25">
      <c r="F261" s="48"/>
      <c r="G261" s="48"/>
      <c r="H261" s="48"/>
      <c r="I261" s="48"/>
      <c r="J261" s="48"/>
      <c r="K261" s="48"/>
      <c r="L261" s="48"/>
      <c r="M261" s="48"/>
      <c r="N261" s="48"/>
      <c r="O261" s="48"/>
      <c r="P261" s="48"/>
      <c r="Q261" s="48"/>
      <c r="R261" s="48"/>
      <c r="S261" s="48"/>
      <c r="T261" s="48"/>
      <c r="U261" s="49"/>
    </row>
    <row r="262" spans="6:21" x14ac:dyDescent="0.25">
      <c r="F262" s="48"/>
      <c r="G262" s="48"/>
      <c r="H262" s="48"/>
      <c r="I262" s="48"/>
      <c r="J262" s="48"/>
      <c r="K262" s="48"/>
      <c r="L262" s="48"/>
      <c r="M262" s="48"/>
      <c r="N262" s="48"/>
      <c r="O262" s="48"/>
      <c r="P262" s="48"/>
      <c r="Q262" s="48"/>
      <c r="R262" s="48"/>
      <c r="S262" s="48"/>
      <c r="T262" s="48"/>
      <c r="U262" s="49"/>
    </row>
    <row r="263" spans="6:21" x14ac:dyDescent="0.25">
      <c r="F263" s="48"/>
      <c r="G263" s="48"/>
      <c r="H263" s="48"/>
      <c r="I263" s="48"/>
      <c r="J263" s="48"/>
      <c r="K263" s="48"/>
      <c r="L263" s="48"/>
      <c r="M263" s="48"/>
      <c r="N263" s="48"/>
      <c r="O263" s="48"/>
      <c r="P263" s="48"/>
      <c r="Q263" s="48"/>
      <c r="R263" s="48"/>
      <c r="S263" s="48"/>
      <c r="T263" s="48"/>
      <c r="U263" s="49"/>
    </row>
    <row r="264" spans="6:21" x14ac:dyDescent="0.25">
      <c r="F264" s="48"/>
      <c r="G264" s="48"/>
      <c r="H264" s="48"/>
      <c r="I264" s="48"/>
      <c r="J264" s="48"/>
      <c r="K264" s="48"/>
      <c r="L264" s="48"/>
      <c r="M264" s="48"/>
      <c r="N264" s="48"/>
      <c r="O264" s="48"/>
      <c r="P264" s="48"/>
      <c r="Q264" s="48"/>
      <c r="R264" s="48"/>
      <c r="S264" s="48"/>
      <c r="T264" s="48"/>
      <c r="U264" s="49"/>
    </row>
    <row r="265" spans="6:21" x14ac:dyDescent="0.25">
      <c r="F265" s="48"/>
      <c r="G265" s="48"/>
      <c r="H265" s="48"/>
      <c r="I265" s="48"/>
      <c r="J265" s="48"/>
      <c r="K265" s="48"/>
      <c r="L265" s="48"/>
      <c r="M265" s="48"/>
      <c r="N265" s="48"/>
      <c r="O265" s="48"/>
      <c r="P265" s="48"/>
      <c r="Q265" s="48"/>
      <c r="R265" s="48"/>
      <c r="S265" s="48"/>
      <c r="T265" s="48"/>
      <c r="U265" s="49"/>
    </row>
    <row r="266" spans="6:21" x14ac:dyDescent="0.25">
      <c r="F266" s="48"/>
      <c r="G266" s="48"/>
      <c r="H266" s="48"/>
      <c r="I266" s="48"/>
      <c r="J266" s="48"/>
      <c r="K266" s="48"/>
      <c r="L266" s="48"/>
      <c r="M266" s="48"/>
      <c r="N266" s="48"/>
      <c r="O266" s="48"/>
      <c r="P266" s="48"/>
      <c r="Q266" s="48"/>
      <c r="R266" s="48"/>
      <c r="S266" s="48"/>
      <c r="T266" s="48"/>
      <c r="U266" s="49"/>
    </row>
    <row r="267" spans="6:21" x14ac:dyDescent="0.25">
      <c r="F267" s="48"/>
      <c r="G267" s="48"/>
      <c r="H267" s="48"/>
      <c r="I267" s="48"/>
      <c r="J267" s="48"/>
      <c r="K267" s="48"/>
      <c r="L267" s="48"/>
      <c r="M267" s="48"/>
      <c r="N267" s="48"/>
      <c r="O267" s="48"/>
      <c r="P267" s="48"/>
      <c r="Q267" s="48"/>
      <c r="R267" s="48"/>
      <c r="S267" s="48"/>
      <c r="T267" s="48"/>
      <c r="U267" s="49"/>
    </row>
    <row r="268" spans="6:21" x14ac:dyDescent="0.25">
      <c r="F268" s="48"/>
      <c r="G268" s="48"/>
      <c r="H268" s="48"/>
      <c r="I268" s="48"/>
      <c r="J268" s="48"/>
      <c r="K268" s="48"/>
      <c r="L268" s="48"/>
      <c r="M268" s="48"/>
      <c r="N268" s="48"/>
      <c r="O268" s="48"/>
      <c r="P268" s="48"/>
      <c r="Q268" s="48"/>
      <c r="R268" s="48"/>
      <c r="S268" s="48"/>
      <c r="T268" s="48"/>
      <c r="U268" s="49"/>
    </row>
    <row r="269" spans="6:21" x14ac:dyDescent="0.25">
      <c r="F269" s="48"/>
      <c r="G269" s="48"/>
      <c r="H269" s="48"/>
      <c r="I269" s="48"/>
      <c r="J269" s="48"/>
      <c r="K269" s="48"/>
      <c r="L269" s="48"/>
      <c r="M269" s="48"/>
      <c r="N269" s="48"/>
      <c r="O269" s="48"/>
      <c r="P269" s="48"/>
      <c r="Q269" s="48"/>
      <c r="R269" s="48"/>
      <c r="S269" s="48"/>
      <c r="T269" s="48"/>
      <c r="U269" s="49"/>
    </row>
    <row r="270" spans="6:21" x14ac:dyDescent="0.25">
      <c r="F270" s="48"/>
      <c r="G270" s="48"/>
      <c r="H270" s="48"/>
      <c r="I270" s="48"/>
      <c r="J270" s="48"/>
      <c r="K270" s="48"/>
      <c r="L270" s="48"/>
      <c r="M270" s="48"/>
      <c r="N270" s="48"/>
      <c r="O270" s="48"/>
      <c r="P270" s="48"/>
      <c r="Q270" s="48"/>
      <c r="R270" s="48"/>
      <c r="S270" s="48"/>
      <c r="T270" s="48"/>
      <c r="U270" s="49"/>
    </row>
    <row r="271" spans="6:21" x14ac:dyDescent="0.25">
      <c r="F271" s="48"/>
      <c r="G271" s="48"/>
      <c r="H271" s="48"/>
      <c r="I271" s="48"/>
      <c r="J271" s="48"/>
      <c r="K271" s="48"/>
      <c r="L271" s="48"/>
      <c r="M271" s="48"/>
      <c r="N271" s="48"/>
      <c r="O271" s="48"/>
      <c r="P271" s="48"/>
      <c r="Q271" s="48"/>
      <c r="R271" s="48"/>
      <c r="S271" s="48"/>
      <c r="T271" s="48"/>
      <c r="U271" s="49"/>
    </row>
    <row r="272" spans="6:21" x14ac:dyDescent="0.25">
      <c r="F272" s="48"/>
      <c r="G272" s="48"/>
      <c r="H272" s="48"/>
      <c r="I272" s="48"/>
      <c r="J272" s="48"/>
      <c r="K272" s="48"/>
      <c r="L272" s="48"/>
      <c r="M272" s="48"/>
      <c r="N272" s="48"/>
      <c r="O272" s="48"/>
      <c r="P272" s="48"/>
      <c r="Q272" s="48"/>
      <c r="R272" s="48"/>
      <c r="S272" s="48"/>
      <c r="T272" s="48"/>
      <c r="U272" s="49"/>
    </row>
    <row r="273" spans="6:21" x14ac:dyDescent="0.25">
      <c r="F273" s="48"/>
      <c r="G273" s="48"/>
      <c r="H273" s="48"/>
      <c r="I273" s="48"/>
      <c r="J273" s="48"/>
      <c r="K273" s="48"/>
      <c r="L273" s="48"/>
      <c r="M273" s="48"/>
      <c r="N273" s="48"/>
      <c r="O273" s="48"/>
      <c r="P273" s="48"/>
      <c r="Q273" s="48"/>
      <c r="R273" s="48"/>
      <c r="S273" s="48"/>
      <c r="T273" s="48"/>
      <c r="U273" s="49"/>
    </row>
    <row r="274" spans="6:21" x14ac:dyDescent="0.25">
      <c r="F274" s="48"/>
      <c r="G274" s="48"/>
      <c r="H274" s="48"/>
      <c r="I274" s="48"/>
      <c r="J274" s="48"/>
      <c r="K274" s="48"/>
      <c r="L274" s="48"/>
      <c r="M274" s="48"/>
      <c r="N274" s="48"/>
      <c r="O274" s="48"/>
      <c r="P274" s="48"/>
      <c r="Q274" s="48"/>
      <c r="R274" s="48"/>
      <c r="S274" s="48"/>
      <c r="T274" s="48"/>
      <c r="U274" s="49"/>
    </row>
    <row r="275" spans="6:21" x14ac:dyDescent="0.25">
      <c r="F275" s="48"/>
      <c r="G275" s="48"/>
      <c r="H275" s="48"/>
      <c r="I275" s="48"/>
      <c r="J275" s="48"/>
      <c r="K275" s="48"/>
      <c r="L275" s="48"/>
      <c r="M275" s="48"/>
      <c r="N275" s="48"/>
      <c r="O275" s="48"/>
      <c r="P275" s="48"/>
      <c r="Q275" s="48"/>
      <c r="R275" s="48"/>
      <c r="S275" s="48"/>
      <c r="T275" s="48"/>
      <c r="U275" s="49"/>
    </row>
    <row r="276" spans="6:21" x14ac:dyDescent="0.25">
      <c r="F276" s="48"/>
      <c r="G276" s="48"/>
      <c r="H276" s="48"/>
      <c r="I276" s="48"/>
      <c r="J276" s="48"/>
      <c r="K276" s="48"/>
      <c r="L276" s="48"/>
      <c r="M276" s="48"/>
      <c r="N276" s="48"/>
      <c r="O276" s="48"/>
      <c r="P276" s="48"/>
      <c r="Q276" s="48"/>
      <c r="R276" s="48"/>
      <c r="S276" s="48"/>
      <c r="T276" s="48"/>
      <c r="U276" s="49"/>
    </row>
    <row r="277" spans="6:21" x14ac:dyDescent="0.25">
      <c r="F277" s="48"/>
      <c r="G277" s="48"/>
      <c r="H277" s="48"/>
      <c r="I277" s="48"/>
      <c r="J277" s="48"/>
      <c r="K277" s="48"/>
      <c r="L277" s="48"/>
      <c r="M277" s="48"/>
      <c r="N277" s="48"/>
      <c r="O277" s="48"/>
      <c r="P277" s="48"/>
      <c r="Q277" s="48"/>
      <c r="R277" s="48"/>
      <c r="S277" s="48"/>
      <c r="T277" s="48"/>
      <c r="U277" s="49"/>
    </row>
    <row r="278" spans="6:21" x14ac:dyDescent="0.25">
      <c r="F278" s="48"/>
      <c r="G278" s="48"/>
      <c r="H278" s="48"/>
      <c r="I278" s="48"/>
      <c r="J278" s="48"/>
      <c r="K278" s="48"/>
      <c r="L278" s="48"/>
      <c r="M278" s="48"/>
      <c r="N278" s="48"/>
      <c r="O278" s="48"/>
      <c r="P278" s="48"/>
      <c r="Q278" s="48"/>
      <c r="R278" s="48"/>
      <c r="S278" s="48"/>
      <c r="T278" s="48"/>
      <c r="U278" s="49"/>
    </row>
    <row r="279" spans="6:21" x14ac:dyDescent="0.25">
      <c r="F279" s="48"/>
      <c r="G279" s="48"/>
      <c r="H279" s="48"/>
      <c r="I279" s="48"/>
      <c r="J279" s="48"/>
      <c r="K279" s="48"/>
      <c r="L279" s="48"/>
      <c r="M279" s="48"/>
      <c r="N279" s="48"/>
      <c r="O279" s="48"/>
      <c r="P279" s="48"/>
      <c r="Q279" s="48"/>
      <c r="R279" s="48"/>
      <c r="S279" s="48"/>
      <c r="T279" s="48"/>
      <c r="U279" s="49"/>
    </row>
    <row r="280" spans="6:21" x14ac:dyDescent="0.25">
      <c r="F280" s="48"/>
      <c r="G280" s="48"/>
      <c r="H280" s="48"/>
      <c r="I280" s="48"/>
      <c r="J280" s="48"/>
      <c r="K280" s="48"/>
      <c r="L280" s="48"/>
      <c r="M280" s="48"/>
      <c r="N280" s="48"/>
      <c r="O280" s="48"/>
      <c r="P280" s="48"/>
      <c r="Q280" s="48"/>
      <c r="R280" s="48"/>
      <c r="S280" s="48"/>
      <c r="T280" s="48"/>
      <c r="U280" s="49"/>
    </row>
    <row r="281" spans="6:21" x14ac:dyDescent="0.25">
      <c r="F281" s="48"/>
      <c r="G281" s="48"/>
      <c r="H281" s="48"/>
      <c r="I281" s="48"/>
      <c r="J281" s="48"/>
      <c r="K281" s="48"/>
      <c r="L281" s="48"/>
      <c r="M281" s="48"/>
      <c r="N281" s="48"/>
      <c r="O281" s="48"/>
      <c r="P281" s="48"/>
      <c r="Q281" s="48"/>
      <c r="R281" s="48"/>
      <c r="S281" s="48"/>
      <c r="T281" s="48"/>
      <c r="U281" s="49"/>
    </row>
    <row r="282" spans="6:21" x14ac:dyDescent="0.25">
      <c r="F282" s="48"/>
      <c r="G282" s="48"/>
      <c r="H282" s="48"/>
      <c r="I282" s="48"/>
      <c r="J282" s="48"/>
      <c r="K282" s="48"/>
      <c r="L282" s="48"/>
      <c r="M282" s="48"/>
      <c r="N282" s="48"/>
      <c r="O282" s="48"/>
      <c r="P282" s="48"/>
      <c r="Q282" s="48"/>
      <c r="R282" s="48"/>
      <c r="S282" s="48"/>
      <c r="T282" s="48"/>
      <c r="U282" s="49"/>
    </row>
    <row r="283" spans="6:21" x14ac:dyDescent="0.25">
      <c r="F283" s="48"/>
      <c r="G283" s="48"/>
      <c r="H283" s="48"/>
      <c r="I283" s="48"/>
      <c r="J283" s="48"/>
      <c r="K283" s="48"/>
      <c r="L283" s="48"/>
      <c r="M283" s="48"/>
      <c r="N283" s="48"/>
      <c r="O283" s="48"/>
      <c r="P283" s="48"/>
      <c r="Q283" s="48"/>
      <c r="R283" s="48"/>
      <c r="S283" s="48"/>
      <c r="T283" s="48"/>
      <c r="U283" s="49"/>
    </row>
    <row r="284" spans="6:21" x14ac:dyDescent="0.25">
      <c r="F284" s="48"/>
      <c r="G284" s="48"/>
      <c r="H284" s="48"/>
      <c r="I284" s="48"/>
      <c r="J284" s="48"/>
      <c r="K284" s="48"/>
      <c r="L284" s="48"/>
      <c r="M284" s="48"/>
      <c r="N284" s="48"/>
      <c r="O284" s="48"/>
      <c r="P284" s="48"/>
      <c r="Q284" s="48"/>
      <c r="R284" s="48"/>
      <c r="S284" s="48"/>
      <c r="T284" s="48"/>
      <c r="U284" s="49"/>
    </row>
    <row r="285" spans="6:21" x14ac:dyDescent="0.25">
      <c r="F285" s="48"/>
      <c r="G285" s="48"/>
      <c r="H285" s="48"/>
      <c r="I285" s="48"/>
      <c r="J285" s="48"/>
      <c r="K285" s="48"/>
      <c r="L285" s="48"/>
      <c r="M285" s="48"/>
      <c r="N285" s="48"/>
      <c r="O285" s="48"/>
      <c r="P285" s="48"/>
      <c r="Q285" s="48"/>
      <c r="R285" s="48"/>
      <c r="S285" s="48"/>
      <c r="T285" s="48"/>
      <c r="U285" s="49"/>
    </row>
    <row r="286" spans="6:21" x14ac:dyDescent="0.25">
      <c r="F286" s="48"/>
      <c r="G286" s="48"/>
      <c r="H286" s="48"/>
      <c r="I286" s="48"/>
      <c r="J286" s="48"/>
      <c r="K286" s="48"/>
      <c r="L286" s="48"/>
      <c r="M286" s="48"/>
      <c r="N286" s="48"/>
      <c r="O286" s="48"/>
      <c r="P286" s="48"/>
      <c r="Q286" s="48"/>
      <c r="R286" s="48"/>
      <c r="S286" s="48"/>
      <c r="T286" s="48"/>
      <c r="U286" s="49"/>
    </row>
    <row r="287" spans="6:21" x14ac:dyDescent="0.25">
      <c r="F287" s="48"/>
      <c r="G287" s="48"/>
      <c r="H287" s="48"/>
      <c r="I287" s="48"/>
      <c r="J287" s="48"/>
      <c r="K287" s="48"/>
      <c r="L287" s="48"/>
      <c r="M287" s="48"/>
      <c r="N287" s="48"/>
      <c r="O287" s="48"/>
      <c r="P287" s="48"/>
      <c r="Q287" s="48"/>
      <c r="R287" s="48"/>
      <c r="S287" s="48"/>
      <c r="T287" s="48"/>
      <c r="U287" s="49"/>
    </row>
    <row r="288" spans="6:21" x14ac:dyDescent="0.25">
      <c r="F288" s="48"/>
      <c r="G288" s="48"/>
      <c r="H288" s="48"/>
      <c r="I288" s="48"/>
      <c r="J288" s="48"/>
      <c r="K288" s="48"/>
      <c r="L288" s="48"/>
      <c r="M288" s="48"/>
      <c r="N288" s="48"/>
      <c r="O288" s="48"/>
      <c r="P288" s="48"/>
      <c r="Q288" s="48"/>
      <c r="R288" s="48"/>
      <c r="S288" s="48"/>
      <c r="T288" s="48"/>
      <c r="U288" s="49"/>
    </row>
    <row r="289" spans="6:21" x14ac:dyDescent="0.25">
      <c r="F289" s="48"/>
      <c r="G289" s="48"/>
      <c r="H289" s="48"/>
      <c r="I289" s="48"/>
      <c r="J289" s="48"/>
      <c r="K289" s="48"/>
      <c r="L289" s="48"/>
      <c r="M289" s="48"/>
      <c r="N289" s="48"/>
      <c r="O289" s="48"/>
      <c r="P289" s="48"/>
      <c r="Q289" s="48"/>
      <c r="R289" s="48"/>
      <c r="S289" s="48"/>
      <c r="T289" s="48"/>
      <c r="U289" s="49"/>
    </row>
    <row r="290" spans="6:21" x14ac:dyDescent="0.25">
      <c r="F290" s="48"/>
      <c r="G290" s="48"/>
      <c r="H290" s="48"/>
      <c r="I290" s="48"/>
      <c r="J290" s="48"/>
      <c r="K290" s="48"/>
      <c r="L290" s="48"/>
      <c r="M290" s="48"/>
      <c r="N290" s="48"/>
      <c r="O290" s="48"/>
      <c r="P290" s="48"/>
      <c r="Q290" s="48"/>
      <c r="R290" s="48"/>
      <c r="S290" s="48"/>
      <c r="T290" s="48"/>
      <c r="U290" s="49"/>
    </row>
    <row r="291" spans="6:21" x14ac:dyDescent="0.25">
      <c r="F291" s="48"/>
      <c r="G291" s="48"/>
      <c r="H291" s="48"/>
      <c r="I291" s="48"/>
      <c r="J291" s="48"/>
      <c r="K291" s="48"/>
      <c r="L291" s="48"/>
      <c r="M291" s="48"/>
      <c r="N291" s="48"/>
      <c r="O291" s="48"/>
      <c r="P291" s="48"/>
      <c r="Q291" s="48"/>
      <c r="R291" s="48"/>
      <c r="S291" s="48"/>
      <c r="T291" s="48"/>
      <c r="U291" s="49"/>
    </row>
    <row r="292" spans="6:21" x14ac:dyDescent="0.25">
      <c r="F292" s="48"/>
      <c r="G292" s="48"/>
      <c r="H292" s="48"/>
      <c r="I292" s="48"/>
      <c r="J292" s="48"/>
      <c r="K292" s="48"/>
      <c r="L292" s="48"/>
      <c r="M292" s="48"/>
      <c r="N292" s="48"/>
      <c r="O292" s="48"/>
      <c r="P292" s="48"/>
      <c r="Q292" s="48"/>
      <c r="R292" s="48"/>
      <c r="S292" s="48"/>
      <c r="T292" s="48"/>
      <c r="U292" s="49"/>
    </row>
    <row r="293" spans="6:21" x14ac:dyDescent="0.25">
      <c r="F293" s="48"/>
      <c r="G293" s="48"/>
      <c r="H293" s="48"/>
      <c r="I293" s="48"/>
      <c r="J293" s="48"/>
      <c r="K293" s="48"/>
      <c r="L293" s="48"/>
      <c r="M293" s="48"/>
      <c r="N293" s="48"/>
      <c r="O293" s="48"/>
      <c r="P293" s="48"/>
      <c r="Q293" s="48"/>
      <c r="R293" s="48"/>
      <c r="S293" s="48"/>
      <c r="T293" s="48"/>
      <c r="U293" s="49"/>
    </row>
    <row r="294" spans="6:21" x14ac:dyDescent="0.25">
      <c r="F294" s="48"/>
      <c r="G294" s="48"/>
      <c r="H294" s="48"/>
      <c r="I294" s="48"/>
      <c r="J294" s="48"/>
      <c r="K294" s="48"/>
      <c r="L294" s="48"/>
      <c r="M294" s="48"/>
      <c r="N294" s="48"/>
      <c r="O294" s="48"/>
      <c r="P294" s="48"/>
      <c r="Q294" s="48"/>
      <c r="R294" s="48"/>
      <c r="S294" s="48"/>
      <c r="T294" s="48"/>
      <c r="U294" s="49"/>
    </row>
    <row r="295" spans="6:21" x14ac:dyDescent="0.25">
      <c r="F295" s="48"/>
      <c r="G295" s="48"/>
      <c r="H295" s="48"/>
      <c r="I295" s="48"/>
      <c r="J295" s="48"/>
      <c r="K295" s="48"/>
      <c r="L295" s="48"/>
      <c r="M295" s="48"/>
      <c r="N295" s="48"/>
      <c r="O295" s="48"/>
      <c r="P295" s="48"/>
      <c r="Q295" s="48"/>
      <c r="R295" s="48"/>
      <c r="S295" s="48"/>
      <c r="T295" s="48"/>
      <c r="U295" s="49"/>
    </row>
    <row r="296" spans="6:21" x14ac:dyDescent="0.25">
      <c r="F296" s="48"/>
      <c r="G296" s="48"/>
      <c r="H296" s="48"/>
      <c r="I296" s="48"/>
      <c r="J296" s="48"/>
      <c r="K296" s="48"/>
      <c r="L296" s="48"/>
      <c r="M296" s="48"/>
      <c r="N296" s="48"/>
      <c r="O296" s="48"/>
      <c r="P296" s="48"/>
      <c r="Q296" s="48"/>
      <c r="R296" s="48"/>
      <c r="S296" s="48"/>
      <c r="T296" s="48"/>
      <c r="U296" s="49"/>
    </row>
    <row r="297" spans="6:21" x14ac:dyDescent="0.25">
      <c r="F297" s="48"/>
      <c r="G297" s="48"/>
      <c r="H297" s="48"/>
      <c r="I297" s="48"/>
      <c r="J297" s="48"/>
      <c r="K297" s="48"/>
      <c r="L297" s="48"/>
      <c r="M297" s="48"/>
      <c r="N297" s="48"/>
      <c r="O297" s="48"/>
      <c r="P297" s="48"/>
      <c r="Q297" s="48"/>
      <c r="R297" s="48"/>
      <c r="S297" s="48"/>
      <c r="T297" s="48"/>
      <c r="U297" s="49"/>
    </row>
    <row r="298" spans="6:21" x14ac:dyDescent="0.25">
      <c r="F298" s="48"/>
      <c r="G298" s="48"/>
      <c r="H298" s="48"/>
      <c r="I298" s="48"/>
      <c r="J298" s="48"/>
      <c r="K298" s="48"/>
      <c r="L298" s="48"/>
      <c r="M298" s="48"/>
      <c r="N298" s="48"/>
      <c r="O298" s="48"/>
      <c r="P298" s="48"/>
      <c r="Q298" s="48"/>
      <c r="R298" s="48"/>
      <c r="S298" s="48"/>
      <c r="T298" s="48"/>
      <c r="U298" s="49"/>
    </row>
    <row r="299" spans="6:21" x14ac:dyDescent="0.25">
      <c r="F299" s="48"/>
      <c r="G299" s="48"/>
      <c r="H299" s="48"/>
      <c r="I299" s="48"/>
      <c r="J299" s="48"/>
      <c r="K299" s="48"/>
      <c r="L299" s="48"/>
      <c r="M299" s="48"/>
      <c r="N299" s="48"/>
      <c r="O299" s="48"/>
      <c r="P299" s="48"/>
      <c r="Q299" s="48"/>
      <c r="R299" s="48"/>
      <c r="S299" s="48"/>
      <c r="T299" s="48"/>
      <c r="U299" s="49"/>
    </row>
    <row r="300" spans="6:21" x14ac:dyDescent="0.25">
      <c r="F300" s="48"/>
      <c r="G300" s="48"/>
      <c r="H300" s="48"/>
      <c r="I300" s="48"/>
      <c r="J300" s="48"/>
      <c r="K300" s="48"/>
      <c r="L300" s="48"/>
      <c r="M300" s="48"/>
      <c r="N300" s="48"/>
      <c r="O300" s="48"/>
      <c r="P300" s="48"/>
      <c r="Q300" s="48"/>
      <c r="R300" s="48"/>
      <c r="S300" s="48"/>
      <c r="T300" s="48"/>
      <c r="U300" s="49"/>
    </row>
    <row r="301" spans="6:21" x14ac:dyDescent="0.25">
      <c r="F301" s="48"/>
      <c r="G301" s="48"/>
      <c r="H301" s="48"/>
      <c r="I301" s="48"/>
      <c r="J301" s="48"/>
      <c r="K301" s="48"/>
      <c r="L301" s="48"/>
      <c r="M301" s="48"/>
      <c r="N301" s="48"/>
      <c r="O301" s="48"/>
      <c r="P301" s="48"/>
      <c r="Q301" s="48"/>
      <c r="R301" s="48"/>
      <c r="S301" s="48"/>
      <c r="T301" s="48"/>
      <c r="U301" s="49"/>
    </row>
    <row r="302" spans="6:21" x14ac:dyDescent="0.25">
      <c r="F302" s="48"/>
      <c r="G302" s="48"/>
      <c r="H302" s="48"/>
      <c r="I302" s="48"/>
      <c r="J302" s="48"/>
      <c r="K302" s="48"/>
      <c r="L302" s="48"/>
      <c r="M302" s="48"/>
      <c r="N302" s="48"/>
      <c r="O302" s="48"/>
      <c r="P302" s="48"/>
      <c r="Q302" s="48"/>
      <c r="R302" s="48"/>
      <c r="S302" s="48"/>
      <c r="T302" s="48"/>
      <c r="U302" s="49"/>
    </row>
    <row r="303" spans="6:21" x14ac:dyDescent="0.25">
      <c r="F303" s="48"/>
      <c r="G303" s="48"/>
      <c r="H303" s="48"/>
      <c r="I303" s="48"/>
      <c r="J303" s="48"/>
      <c r="K303" s="48"/>
      <c r="L303" s="48"/>
      <c r="M303" s="48"/>
      <c r="N303" s="48"/>
      <c r="O303" s="48"/>
      <c r="P303" s="48"/>
      <c r="Q303" s="48"/>
      <c r="R303" s="48"/>
      <c r="S303" s="48"/>
      <c r="T303" s="48"/>
      <c r="U303" s="49"/>
    </row>
    <row r="304" spans="6:21" x14ac:dyDescent="0.25">
      <c r="F304" s="48"/>
      <c r="G304" s="48"/>
      <c r="H304" s="48"/>
      <c r="I304" s="48"/>
      <c r="J304" s="48"/>
      <c r="K304" s="48"/>
      <c r="L304" s="48"/>
      <c r="M304" s="48"/>
      <c r="N304" s="48"/>
      <c r="O304" s="48"/>
      <c r="P304" s="48"/>
      <c r="Q304" s="48"/>
      <c r="R304" s="48"/>
      <c r="S304" s="48"/>
      <c r="T304" s="48"/>
      <c r="U304" s="49"/>
    </row>
    <row r="305" spans="6:21" x14ac:dyDescent="0.25">
      <c r="F305" s="48"/>
      <c r="G305" s="48"/>
      <c r="H305" s="48"/>
      <c r="I305" s="48"/>
      <c r="J305" s="48"/>
      <c r="K305" s="48"/>
      <c r="L305" s="48"/>
      <c r="M305" s="48"/>
      <c r="N305" s="48"/>
      <c r="O305" s="48"/>
      <c r="P305" s="48"/>
      <c r="Q305" s="48"/>
      <c r="R305" s="48"/>
      <c r="S305" s="48"/>
      <c r="T305" s="48"/>
      <c r="U305" s="49"/>
    </row>
    <row r="306" spans="6:21" x14ac:dyDescent="0.25">
      <c r="F306" s="48"/>
      <c r="G306" s="48"/>
      <c r="H306" s="48"/>
      <c r="I306" s="48"/>
      <c r="J306" s="48"/>
      <c r="K306" s="48"/>
      <c r="L306" s="48"/>
      <c r="M306" s="48"/>
      <c r="N306" s="48"/>
      <c r="O306" s="48"/>
      <c r="P306" s="48"/>
      <c r="Q306" s="48"/>
      <c r="R306" s="48"/>
      <c r="S306" s="48"/>
      <c r="T306" s="48"/>
      <c r="U306" s="49"/>
    </row>
    <row r="307" spans="6:21" x14ac:dyDescent="0.25">
      <c r="F307" s="48"/>
      <c r="G307" s="48"/>
      <c r="H307" s="48"/>
      <c r="I307" s="48"/>
      <c r="J307" s="48"/>
      <c r="K307" s="48"/>
      <c r="L307" s="48"/>
      <c r="M307" s="48"/>
      <c r="N307" s="48"/>
      <c r="O307" s="48"/>
      <c r="P307" s="48"/>
      <c r="Q307" s="48"/>
      <c r="R307" s="48"/>
      <c r="S307" s="48"/>
      <c r="T307" s="48"/>
      <c r="U307" s="49"/>
    </row>
    <row r="308" spans="6:21" x14ac:dyDescent="0.25">
      <c r="F308" s="48"/>
      <c r="G308" s="48"/>
      <c r="H308" s="48"/>
      <c r="I308" s="48"/>
      <c r="J308" s="48"/>
      <c r="K308" s="48"/>
      <c r="L308" s="48"/>
      <c r="M308" s="48"/>
      <c r="N308" s="48"/>
      <c r="O308" s="48"/>
      <c r="P308" s="48"/>
      <c r="Q308" s="48"/>
      <c r="R308" s="48"/>
      <c r="S308" s="48"/>
      <c r="T308" s="48"/>
      <c r="U308" s="49"/>
    </row>
    <row r="309" spans="6:21" x14ac:dyDescent="0.25">
      <c r="F309" s="48"/>
      <c r="G309" s="48"/>
      <c r="H309" s="48"/>
      <c r="I309" s="48"/>
      <c r="J309" s="48"/>
      <c r="K309" s="48"/>
      <c r="L309" s="48"/>
      <c r="M309" s="48"/>
      <c r="N309" s="48"/>
      <c r="O309" s="48"/>
      <c r="P309" s="48"/>
      <c r="Q309" s="48"/>
      <c r="R309" s="48"/>
      <c r="S309" s="48"/>
      <c r="T309" s="48"/>
      <c r="U309" s="49"/>
    </row>
    <row r="310" spans="6:21" x14ac:dyDescent="0.25">
      <c r="F310" s="48"/>
      <c r="G310" s="48"/>
      <c r="H310" s="48"/>
      <c r="I310" s="48"/>
      <c r="J310" s="48"/>
      <c r="K310" s="48"/>
      <c r="L310" s="48"/>
      <c r="M310" s="48"/>
      <c r="N310" s="48"/>
      <c r="O310" s="48"/>
      <c r="P310" s="48"/>
      <c r="Q310" s="48"/>
      <c r="R310" s="48"/>
      <c r="S310" s="48"/>
      <c r="T310" s="48"/>
      <c r="U310" s="49"/>
    </row>
    <row r="311" spans="6:21" x14ac:dyDescent="0.25">
      <c r="F311" s="48"/>
      <c r="G311" s="48"/>
      <c r="H311" s="48"/>
      <c r="I311" s="48"/>
      <c r="J311" s="48"/>
      <c r="K311" s="48"/>
      <c r="L311" s="48"/>
      <c r="M311" s="48"/>
      <c r="N311" s="48"/>
      <c r="O311" s="48"/>
      <c r="P311" s="48"/>
      <c r="Q311" s="48"/>
      <c r="R311" s="48"/>
      <c r="S311" s="48"/>
      <c r="T311" s="48"/>
      <c r="U311" s="49"/>
    </row>
    <row r="312" spans="6:21" x14ac:dyDescent="0.25">
      <c r="F312" s="48"/>
      <c r="G312" s="48"/>
      <c r="H312" s="48"/>
      <c r="I312" s="48"/>
      <c r="J312" s="48"/>
      <c r="K312" s="48"/>
      <c r="L312" s="48"/>
      <c r="M312" s="48"/>
      <c r="N312" s="48"/>
      <c r="O312" s="48"/>
      <c r="P312" s="48"/>
      <c r="Q312" s="48"/>
      <c r="R312" s="48"/>
      <c r="S312" s="48"/>
      <c r="T312" s="48"/>
      <c r="U312" s="49"/>
    </row>
    <row r="313" spans="6:21" x14ac:dyDescent="0.25">
      <c r="F313" s="48"/>
      <c r="G313" s="48"/>
      <c r="H313" s="48"/>
      <c r="I313" s="48"/>
      <c r="J313" s="48"/>
      <c r="K313" s="48"/>
      <c r="L313" s="48"/>
      <c r="M313" s="48"/>
      <c r="N313" s="48"/>
      <c r="O313" s="48"/>
      <c r="P313" s="48"/>
      <c r="Q313" s="48"/>
      <c r="R313" s="48"/>
      <c r="S313" s="48"/>
      <c r="T313" s="48"/>
      <c r="U313" s="49"/>
    </row>
    <row r="314" spans="6:21" x14ac:dyDescent="0.25">
      <c r="F314" s="48"/>
      <c r="G314" s="48"/>
      <c r="H314" s="48"/>
      <c r="I314" s="48"/>
      <c r="J314" s="48"/>
      <c r="K314" s="48"/>
      <c r="L314" s="48"/>
      <c r="M314" s="48"/>
      <c r="N314" s="48"/>
      <c r="O314" s="48"/>
      <c r="P314" s="48"/>
      <c r="Q314" s="48"/>
      <c r="R314" s="48"/>
      <c r="S314" s="48"/>
      <c r="T314" s="48"/>
      <c r="U314" s="49"/>
    </row>
    <row r="315" spans="6:21" x14ac:dyDescent="0.25">
      <c r="F315" s="48"/>
      <c r="G315" s="48"/>
      <c r="H315" s="48"/>
      <c r="I315" s="48"/>
      <c r="J315" s="48"/>
      <c r="K315" s="48"/>
      <c r="L315" s="48"/>
      <c r="M315" s="48"/>
      <c r="N315" s="48"/>
      <c r="O315" s="48"/>
      <c r="P315" s="48"/>
      <c r="Q315" s="48"/>
      <c r="R315" s="48"/>
      <c r="S315" s="48"/>
      <c r="T315" s="48"/>
      <c r="U315" s="49"/>
    </row>
    <row r="316" spans="6:21" x14ac:dyDescent="0.25">
      <c r="F316" s="48"/>
      <c r="G316" s="48"/>
      <c r="H316" s="48"/>
      <c r="I316" s="48"/>
      <c r="J316" s="48"/>
      <c r="K316" s="48"/>
      <c r="L316" s="48"/>
      <c r="M316" s="48"/>
      <c r="N316" s="48"/>
      <c r="O316" s="48"/>
      <c r="P316" s="48"/>
      <c r="Q316" s="48"/>
      <c r="R316" s="48"/>
      <c r="S316" s="48"/>
      <c r="T316" s="48"/>
      <c r="U316" s="49"/>
    </row>
    <row r="317" spans="6:21" x14ac:dyDescent="0.25">
      <c r="F317" s="48"/>
      <c r="G317" s="48"/>
      <c r="H317" s="48"/>
      <c r="I317" s="48"/>
      <c r="J317" s="48"/>
      <c r="K317" s="48"/>
      <c r="L317" s="48"/>
      <c r="M317" s="48"/>
      <c r="N317" s="48"/>
      <c r="O317" s="48"/>
      <c r="P317" s="48"/>
      <c r="Q317" s="48"/>
      <c r="R317" s="48"/>
      <c r="S317" s="48"/>
      <c r="T317" s="48"/>
      <c r="U317" s="49"/>
    </row>
    <row r="318" spans="6:21" x14ac:dyDescent="0.25">
      <c r="F318" s="48"/>
      <c r="G318" s="48"/>
      <c r="H318" s="48"/>
      <c r="I318" s="48"/>
      <c r="J318" s="48"/>
      <c r="K318" s="48"/>
      <c r="L318" s="48"/>
      <c r="M318" s="48"/>
      <c r="N318" s="48"/>
      <c r="O318" s="48"/>
      <c r="P318" s="48"/>
      <c r="Q318" s="48"/>
      <c r="R318" s="48"/>
      <c r="S318" s="48"/>
      <c r="T318" s="48"/>
      <c r="U318" s="49"/>
    </row>
    <row r="319" spans="6:21" x14ac:dyDescent="0.25">
      <c r="F319" s="48"/>
      <c r="G319" s="48"/>
      <c r="H319" s="48"/>
      <c r="I319" s="48"/>
      <c r="J319" s="48"/>
      <c r="K319" s="48"/>
      <c r="L319" s="48"/>
      <c r="M319" s="48"/>
      <c r="N319" s="48"/>
      <c r="O319" s="48"/>
      <c r="P319" s="48"/>
      <c r="Q319" s="48"/>
      <c r="R319" s="48"/>
      <c r="S319" s="48"/>
      <c r="T319" s="48"/>
      <c r="U319" s="49"/>
    </row>
    <row r="320" spans="6:21" x14ac:dyDescent="0.25">
      <c r="F320" s="48"/>
      <c r="G320" s="48"/>
      <c r="H320" s="48"/>
      <c r="I320" s="48"/>
      <c r="J320" s="48"/>
      <c r="K320" s="48"/>
      <c r="L320" s="48"/>
      <c r="M320" s="48"/>
      <c r="N320" s="48"/>
      <c r="O320" s="48"/>
      <c r="P320" s="48"/>
      <c r="Q320" s="48"/>
      <c r="R320" s="48"/>
      <c r="S320" s="48"/>
      <c r="T320" s="48"/>
      <c r="U320" s="49"/>
    </row>
    <row r="321" spans="6:21" x14ac:dyDescent="0.25">
      <c r="F321" s="48"/>
      <c r="G321" s="48"/>
      <c r="H321" s="48"/>
      <c r="I321" s="48"/>
      <c r="J321" s="48"/>
      <c r="K321" s="48"/>
      <c r="L321" s="48"/>
      <c r="M321" s="48"/>
      <c r="N321" s="48"/>
      <c r="O321" s="48"/>
      <c r="P321" s="48"/>
      <c r="Q321" s="48"/>
      <c r="R321" s="48"/>
      <c r="S321" s="48"/>
      <c r="T321" s="48"/>
      <c r="U321" s="49"/>
    </row>
    <row r="322" spans="6:21" x14ac:dyDescent="0.25">
      <c r="F322" s="48"/>
      <c r="G322" s="48"/>
      <c r="H322" s="48"/>
      <c r="I322" s="48"/>
      <c r="J322" s="48"/>
      <c r="K322" s="48"/>
      <c r="L322" s="48"/>
      <c r="M322" s="48"/>
      <c r="N322" s="48"/>
      <c r="O322" s="48"/>
      <c r="P322" s="48"/>
      <c r="Q322" s="48"/>
      <c r="R322" s="48"/>
      <c r="S322" s="48"/>
      <c r="T322" s="48"/>
      <c r="U322" s="49"/>
    </row>
    <row r="323" spans="6:21" x14ac:dyDescent="0.25">
      <c r="F323" s="48"/>
      <c r="G323" s="48"/>
      <c r="H323" s="48"/>
      <c r="I323" s="48"/>
      <c r="J323" s="48"/>
      <c r="K323" s="48"/>
      <c r="L323" s="48"/>
      <c r="M323" s="48"/>
      <c r="N323" s="48"/>
      <c r="O323" s="48"/>
      <c r="P323" s="48"/>
      <c r="Q323" s="48"/>
      <c r="R323" s="48"/>
      <c r="S323" s="48"/>
      <c r="T323" s="48"/>
      <c r="U323" s="49"/>
    </row>
    <row r="324" spans="6:21" x14ac:dyDescent="0.25">
      <c r="F324" s="48"/>
      <c r="G324" s="48"/>
      <c r="H324" s="48"/>
      <c r="I324" s="48"/>
      <c r="J324" s="48"/>
      <c r="K324" s="48"/>
      <c r="L324" s="48"/>
      <c r="M324" s="48"/>
      <c r="N324" s="48"/>
      <c r="O324" s="48"/>
      <c r="P324" s="48"/>
      <c r="Q324" s="48"/>
      <c r="R324" s="48"/>
      <c r="S324" s="48"/>
      <c r="T324" s="48"/>
      <c r="U324" s="49"/>
    </row>
    <row r="325" spans="6:21" x14ac:dyDescent="0.25">
      <c r="F325" s="48"/>
      <c r="G325" s="48"/>
      <c r="H325" s="48"/>
      <c r="I325" s="48"/>
      <c r="J325" s="48"/>
      <c r="K325" s="48"/>
      <c r="L325" s="48"/>
      <c r="M325" s="48"/>
      <c r="N325" s="48"/>
      <c r="O325" s="48"/>
      <c r="P325" s="48"/>
      <c r="Q325" s="48"/>
      <c r="R325" s="48"/>
      <c r="S325" s="48"/>
      <c r="T325" s="48"/>
      <c r="U325" s="49"/>
    </row>
    <row r="326" spans="6:21" x14ac:dyDescent="0.25">
      <c r="F326" s="48"/>
      <c r="G326" s="48"/>
      <c r="H326" s="48"/>
      <c r="I326" s="48"/>
      <c r="J326" s="48"/>
      <c r="K326" s="48"/>
      <c r="L326" s="48"/>
      <c r="M326" s="48"/>
      <c r="N326" s="48"/>
      <c r="O326" s="48"/>
      <c r="P326" s="48"/>
      <c r="Q326" s="48"/>
      <c r="R326" s="48"/>
      <c r="S326" s="48"/>
      <c r="T326" s="48"/>
      <c r="U326" s="49"/>
    </row>
    <row r="327" spans="6:21" x14ac:dyDescent="0.25">
      <c r="F327" s="48"/>
      <c r="G327" s="48"/>
      <c r="H327" s="48"/>
      <c r="I327" s="48"/>
      <c r="J327" s="48"/>
      <c r="K327" s="48"/>
      <c r="L327" s="48"/>
      <c r="M327" s="48"/>
      <c r="N327" s="48"/>
      <c r="O327" s="48"/>
      <c r="P327" s="48"/>
      <c r="Q327" s="48"/>
      <c r="R327" s="48"/>
      <c r="S327" s="48"/>
      <c r="T327" s="48"/>
      <c r="U327" s="49"/>
    </row>
    <row r="328" spans="6:21" x14ac:dyDescent="0.25">
      <c r="F328" s="48"/>
      <c r="G328" s="48"/>
      <c r="H328" s="48"/>
      <c r="I328" s="48"/>
      <c r="J328" s="48"/>
      <c r="K328" s="48"/>
      <c r="L328" s="48"/>
      <c r="M328" s="48"/>
      <c r="N328" s="48"/>
      <c r="O328" s="48"/>
      <c r="P328" s="48"/>
      <c r="Q328" s="48"/>
      <c r="R328" s="48"/>
      <c r="S328" s="48"/>
      <c r="T328" s="48"/>
      <c r="U328" s="49"/>
    </row>
    <row r="329" spans="6:21" x14ac:dyDescent="0.25">
      <c r="F329" s="48"/>
      <c r="G329" s="48"/>
      <c r="H329" s="48"/>
      <c r="I329" s="48"/>
      <c r="J329" s="48"/>
      <c r="K329" s="48"/>
      <c r="L329" s="48"/>
      <c r="M329" s="48"/>
      <c r="N329" s="48"/>
      <c r="O329" s="48"/>
      <c r="P329" s="48"/>
      <c r="Q329" s="48"/>
      <c r="R329" s="48"/>
      <c r="S329" s="48"/>
      <c r="T329" s="48"/>
      <c r="U329" s="49"/>
    </row>
    <row r="330" spans="6:21" x14ac:dyDescent="0.25">
      <c r="F330" s="48"/>
      <c r="G330" s="48"/>
      <c r="H330" s="48"/>
      <c r="I330" s="48"/>
      <c r="J330" s="48"/>
      <c r="K330" s="48"/>
      <c r="L330" s="48"/>
      <c r="M330" s="48"/>
      <c r="N330" s="48"/>
      <c r="O330" s="48"/>
      <c r="P330" s="48"/>
      <c r="Q330" s="48"/>
      <c r="R330" s="48"/>
      <c r="S330" s="48"/>
      <c r="T330" s="48"/>
      <c r="U330" s="49"/>
    </row>
    <row r="331" spans="6:21" x14ac:dyDescent="0.25">
      <c r="F331" s="48"/>
      <c r="G331" s="48"/>
      <c r="H331" s="48"/>
      <c r="I331" s="48"/>
      <c r="J331" s="48"/>
      <c r="K331" s="48"/>
      <c r="L331" s="48"/>
      <c r="M331" s="48"/>
      <c r="N331" s="48"/>
      <c r="O331" s="48"/>
      <c r="P331" s="48"/>
      <c r="Q331" s="48"/>
      <c r="R331" s="48"/>
      <c r="S331" s="48"/>
      <c r="T331" s="48"/>
      <c r="U331" s="49"/>
    </row>
    <row r="332" spans="6:21" x14ac:dyDescent="0.25">
      <c r="F332" s="48"/>
      <c r="G332" s="48"/>
      <c r="H332" s="48"/>
      <c r="I332" s="48"/>
      <c r="J332" s="48"/>
      <c r="K332" s="48"/>
      <c r="L332" s="48"/>
      <c r="M332" s="48"/>
      <c r="N332" s="48"/>
      <c r="O332" s="48"/>
      <c r="P332" s="48"/>
      <c r="Q332" s="48"/>
      <c r="R332" s="48"/>
      <c r="S332" s="48"/>
      <c r="T332" s="48"/>
      <c r="U332" s="49"/>
    </row>
    <row r="333" spans="6:21" x14ac:dyDescent="0.25">
      <c r="F333" s="48"/>
      <c r="G333" s="48"/>
      <c r="H333" s="48"/>
      <c r="I333" s="48"/>
      <c r="J333" s="48"/>
      <c r="K333" s="48"/>
      <c r="L333" s="48"/>
      <c r="M333" s="48"/>
      <c r="N333" s="48"/>
      <c r="O333" s="48"/>
      <c r="P333" s="48"/>
      <c r="Q333" s="48"/>
      <c r="R333" s="48"/>
      <c r="S333" s="48"/>
      <c r="T333" s="48"/>
      <c r="U333" s="49"/>
    </row>
    <row r="334" spans="6:21" x14ac:dyDescent="0.25">
      <c r="F334" s="48"/>
      <c r="G334" s="48"/>
      <c r="H334" s="48"/>
      <c r="I334" s="48"/>
      <c r="J334" s="48"/>
      <c r="K334" s="48"/>
      <c r="L334" s="48"/>
      <c r="M334" s="48"/>
      <c r="N334" s="48"/>
      <c r="O334" s="48"/>
      <c r="P334" s="48"/>
      <c r="Q334" s="48"/>
      <c r="R334" s="48"/>
      <c r="S334" s="48"/>
      <c r="T334" s="48"/>
      <c r="U334" s="49"/>
    </row>
    <row r="335" spans="6:21" x14ac:dyDescent="0.25">
      <c r="F335" s="48"/>
      <c r="G335" s="48"/>
      <c r="H335" s="48"/>
      <c r="I335" s="48"/>
      <c r="J335" s="48"/>
      <c r="K335" s="48"/>
      <c r="L335" s="48"/>
      <c r="M335" s="48"/>
      <c r="N335" s="48"/>
      <c r="O335" s="48"/>
      <c r="P335" s="48"/>
      <c r="Q335" s="48"/>
      <c r="R335" s="48"/>
      <c r="S335" s="48"/>
      <c r="T335" s="48"/>
      <c r="U335" s="49"/>
    </row>
    <row r="336" spans="6:21" x14ac:dyDescent="0.25">
      <c r="F336" s="48"/>
      <c r="G336" s="48"/>
      <c r="H336" s="48"/>
      <c r="I336" s="48"/>
      <c r="J336" s="48"/>
      <c r="K336" s="48"/>
      <c r="L336" s="48"/>
      <c r="M336" s="48"/>
      <c r="N336" s="48"/>
      <c r="O336" s="48"/>
      <c r="P336" s="48"/>
      <c r="Q336" s="48"/>
      <c r="R336" s="48"/>
      <c r="S336" s="48"/>
      <c r="T336" s="48"/>
      <c r="U336" s="49"/>
    </row>
    <row r="337" spans="6:21" x14ac:dyDescent="0.25">
      <c r="F337" s="48"/>
      <c r="G337" s="48"/>
      <c r="H337" s="48"/>
      <c r="I337" s="48"/>
      <c r="J337" s="48"/>
      <c r="K337" s="48"/>
      <c r="L337" s="48"/>
      <c r="M337" s="48"/>
      <c r="N337" s="48"/>
      <c r="O337" s="48"/>
      <c r="P337" s="48"/>
      <c r="Q337" s="48"/>
      <c r="R337" s="48"/>
      <c r="S337" s="48"/>
      <c r="T337" s="48"/>
      <c r="U337" s="49"/>
    </row>
    <row r="338" spans="6:21" x14ac:dyDescent="0.25">
      <c r="F338" s="48"/>
      <c r="G338" s="48"/>
      <c r="H338" s="48"/>
      <c r="I338" s="48"/>
      <c r="J338" s="48"/>
      <c r="K338" s="48"/>
      <c r="L338" s="48"/>
      <c r="M338" s="48"/>
      <c r="N338" s="48"/>
      <c r="O338" s="48"/>
      <c r="P338" s="48"/>
      <c r="Q338" s="48"/>
      <c r="R338" s="48"/>
      <c r="S338" s="48"/>
      <c r="T338" s="48"/>
      <c r="U338" s="49"/>
    </row>
    <row r="339" spans="6:21" x14ac:dyDescent="0.25">
      <c r="F339" s="48"/>
      <c r="G339" s="48"/>
      <c r="H339" s="48"/>
      <c r="I339" s="48"/>
      <c r="J339" s="48"/>
      <c r="K339" s="48"/>
      <c r="L339" s="48"/>
      <c r="M339" s="48"/>
      <c r="N339" s="48"/>
      <c r="O339" s="48"/>
      <c r="P339" s="48"/>
      <c r="Q339" s="48"/>
      <c r="R339" s="48"/>
      <c r="S339" s="48"/>
      <c r="T339" s="48"/>
      <c r="U339" s="49"/>
    </row>
    <row r="340" spans="6:21" x14ac:dyDescent="0.25">
      <c r="F340" s="48"/>
      <c r="G340" s="48"/>
      <c r="H340" s="48"/>
      <c r="I340" s="48"/>
      <c r="J340" s="48"/>
      <c r="K340" s="48"/>
      <c r="L340" s="48"/>
      <c r="M340" s="48"/>
      <c r="N340" s="48"/>
      <c r="O340" s="48"/>
      <c r="P340" s="48"/>
      <c r="Q340" s="48"/>
      <c r="R340" s="48"/>
      <c r="S340" s="48"/>
      <c r="T340" s="48"/>
      <c r="U340" s="49"/>
    </row>
    <row r="341" spans="6:21" x14ac:dyDescent="0.25">
      <c r="F341" s="48"/>
      <c r="G341" s="48"/>
      <c r="H341" s="48"/>
      <c r="I341" s="48"/>
      <c r="J341" s="48"/>
      <c r="K341" s="48"/>
      <c r="L341" s="48"/>
      <c r="M341" s="48"/>
      <c r="N341" s="48"/>
      <c r="O341" s="48"/>
      <c r="P341" s="48"/>
      <c r="Q341" s="48"/>
      <c r="R341" s="48"/>
      <c r="S341" s="48"/>
      <c r="T341" s="48"/>
      <c r="U341" s="49"/>
    </row>
    <row r="342" spans="6:21" x14ac:dyDescent="0.25">
      <c r="F342" s="48"/>
      <c r="G342" s="48"/>
      <c r="H342" s="48"/>
      <c r="I342" s="48"/>
      <c r="J342" s="48"/>
      <c r="K342" s="48"/>
      <c r="L342" s="48"/>
      <c r="M342" s="48"/>
      <c r="N342" s="48"/>
      <c r="O342" s="48"/>
      <c r="P342" s="48"/>
      <c r="Q342" s="48"/>
      <c r="R342" s="48"/>
      <c r="S342" s="48"/>
      <c r="T342" s="48"/>
      <c r="U342" s="49"/>
    </row>
    <row r="343" spans="6:21" x14ac:dyDescent="0.25">
      <c r="F343" s="48"/>
      <c r="G343" s="48"/>
      <c r="H343" s="48"/>
      <c r="I343" s="48"/>
      <c r="J343" s="48"/>
      <c r="K343" s="48"/>
      <c r="L343" s="48"/>
      <c r="M343" s="48"/>
      <c r="N343" s="48"/>
      <c r="O343" s="48"/>
      <c r="P343" s="48"/>
      <c r="Q343" s="48"/>
      <c r="R343" s="48"/>
      <c r="S343" s="48"/>
      <c r="T343" s="48"/>
      <c r="U343" s="49"/>
    </row>
    <row r="344" spans="6:21" x14ac:dyDescent="0.25">
      <c r="F344" s="48"/>
      <c r="G344" s="48"/>
      <c r="H344" s="48"/>
      <c r="I344" s="48"/>
      <c r="J344" s="48"/>
      <c r="K344" s="48"/>
      <c r="L344" s="48"/>
      <c r="M344" s="48"/>
      <c r="N344" s="48"/>
      <c r="O344" s="48"/>
      <c r="P344" s="48"/>
      <c r="Q344" s="48"/>
      <c r="R344" s="48"/>
      <c r="S344" s="48"/>
      <c r="T344" s="48"/>
      <c r="U344" s="49"/>
    </row>
    <row r="345" spans="6:21" x14ac:dyDescent="0.25">
      <c r="F345" s="48"/>
      <c r="G345" s="48"/>
      <c r="H345" s="48"/>
      <c r="I345" s="48"/>
      <c r="J345" s="48"/>
      <c r="K345" s="48"/>
      <c r="L345" s="48"/>
      <c r="M345" s="48"/>
      <c r="N345" s="48"/>
      <c r="O345" s="48"/>
      <c r="P345" s="48"/>
      <c r="Q345" s="48"/>
      <c r="R345" s="48"/>
      <c r="S345" s="48"/>
      <c r="T345" s="48"/>
      <c r="U345" s="49"/>
    </row>
    <row r="346" spans="6:21" x14ac:dyDescent="0.25">
      <c r="F346" s="48"/>
      <c r="G346" s="48"/>
      <c r="H346" s="48"/>
      <c r="I346" s="48"/>
      <c r="J346" s="48"/>
      <c r="K346" s="48"/>
      <c r="L346" s="48"/>
      <c r="M346" s="48"/>
      <c r="N346" s="48"/>
      <c r="O346" s="48"/>
      <c r="P346" s="48"/>
      <c r="Q346" s="48"/>
      <c r="R346" s="48"/>
      <c r="S346" s="48"/>
      <c r="T346" s="48"/>
      <c r="U346" s="49"/>
    </row>
    <row r="347" spans="6:21" x14ac:dyDescent="0.25">
      <c r="F347" s="48"/>
      <c r="G347" s="48"/>
      <c r="H347" s="48"/>
      <c r="I347" s="48"/>
      <c r="J347" s="48"/>
      <c r="K347" s="48"/>
      <c r="L347" s="48"/>
      <c r="M347" s="48"/>
      <c r="N347" s="48"/>
      <c r="O347" s="48"/>
      <c r="P347" s="48"/>
      <c r="Q347" s="48"/>
      <c r="R347" s="48"/>
      <c r="S347" s="48"/>
      <c r="T347" s="48"/>
      <c r="U347" s="49"/>
    </row>
    <row r="348" spans="6:21" x14ac:dyDescent="0.25">
      <c r="F348" s="48"/>
      <c r="G348" s="48"/>
      <c r="H348" s="48"/>
      <c r="I348" s="48"/>
      <c r="J348" s="48"/>
      <c r="K348" s="48"/>
      <c r="L348" s="48"/>
      <c r="M348" s="48"/>
      <c r="N348" s="48"/>
      <c r="O348" s="48"/>
      <c r="P348" s="48"/>
      <c r="Q348" s="48"/>
      <c r="R348" s="48"/>
      <c r="S348" s="48"/>
      <c r="T348" s="48"/>
      <c r="U348" s="49"/>
    </row>
    <row r="349" spans="6:21" x14ac:dyDescent="0.25">
      <c r="F349" s="48"/>
      <c r="G349" s="48"/>
      <c r="H349" s="48"/>
      <c r="I349" s="48"/>
      <c r="J349" s="48"/>
      <c r="K349" s="48"/>
      <c r="L349" s="48"/>
      <c r="M349" s="48"/>
      <c r="N349" s="48"/>
      <c r="O349" s="48"/>
      <c r="P349" s="48"/>
      <c r="Q349" s="48"/>
      <c r="R349" s="48"/>
      <c r="S349" s="48"/>
      <c r="T349" s="48"/>
      <c r="U349" s="49"/>
    </row>
    <row r="350" spans="6:21" x14ac:dyDescent="0.25">
      <c r="F350" s="48"/>
      <c r="G350" s="48"/>
      <c r="H350" s="48"/>
      <c r="I350" s="48"/>
      <c r="J350" s="48"/>
      <c r="K350" s="48"/>
      <c r="L350" s="48"/>
      <c r="M350" s="48"/>
      <c r="N350" s="48"/>
      <c r="O350" s="48"/>
      <c r="P350" s="48"/>
      <c r="Q350" s="48"/>
      <c r="R350" s="48"/>
      <c r="S350" s="48"/>
      <c r="T350" s="48"/>
      <c r="U350" s="49"/>
    </row>
    <row r="351" spans="6:21" x14ac:dyDescent="0.25">
      <c r="F351" s="48"/>
      <c r="G351" s="48"/>
      <c r="H351" s="48"/>
      <c r="I351" s="48"/>
      <c r="J351" s="48"/>
      <c r="K351" s="48"/>
      <c r="L351" s="48"/>
      <c r="M351" s="48"/>
      <c r="N351" s="48"/>
      <c r="O351" s="48"/>
      <c r="P351" s="48"/>
      <c r="Q351" s="48"/>
      <c r="R351" s="48"/>
      <c r="S351" s="48"/>
      <c r="T351" s="48"/>
      <c r="U351" s="49"/>
    </row>
    <row r="352" spans="6:21" x14ac:dyDescent="0.25">
      <c r="F352" s="48"/>
      <c r="G352" s="48"/>
      <c r="H352" s="48"/>
      <c r="I352" s="48"/>
      <c r="J352" s="48"/>
      <c r="K352" s="48"/>
      <c r="L352" s="48"/>
      <c r="M352" s="48"/>
      <c r="N352" s="48"/>
      <c r="O352" s="48"/>
      <c r="P352" s="48"/>
      <c r="Q352" s="48"/>
      <c r="R352" s="48"/>
      <c r="S352" s="48"/>
      <c r="T352" s="48"/>
      <c r="U352" s="49"/>
    </row>
    <row r="353" spans="6:21" x14ac:dyDescent="0.25">
      <c r="F353" s="48"/>
      <c r="G353" s="48"/>
      <c r="H353" s="48"/>
      <c r="I353" s="48"/>
      <c r="J353" s="48"/>
      <c r="K353" s="48"/>
      <c r="L353" s="48"/>
      <c r="M353" s="48"/>
      <c r="N353" s="48"/>
      <c r="O353" s="48"/>
      <c r="P353" s="48"/>
      <c r="Q353" s="48"/>
      <c r="R353" s="48"/>
      <c r="S353" s="48"/>
      <c r="T353" s="48"/>
      <c r="U353" s="49"/>
    </row>
    <row r="354" spans="6:21" x14ac:dyDescent="0.25">
      <c r="F354" s="48"/>
      <c r="G354" s="48"/>
      <c r="H354" s="48"/>
      <c r="I354" s="48"/>
      <c r="J354" s="48"/>
      <c r="K354" s="48"/>
      <c r="L354" s="48"/>
      <c r="M354" s="48"/>
      <c r="N354" s="48"/>
      <c r="O354" s="48"/>
      <c r="P354" s="48"/>
      <c r="Q354" s="48"/>
      <c r="R354" s="48"/>
      <c r="S354" s="48"/>
      <c r="T354" s="48"/>
      <c r="U354" s="49"/>
    </row>
    <row r="355" spans="6:21" x14ac:dyDescent="0.25">
      <c r="F355" s="48"/>
      <c r="G355" s="48"/>
      <c r="H355" s="48"/>
      <c r="I355" s="48"/>
      <c r="J355" s="48"/>
      <c r="K355" s="48"/>
      <c r="L355" s="48"/>
      <c r="M355" s="48"/>
      <c r="N355" s="48"/>
      <c r="O355" s="48"/>
      <c r="P355" s="48"/>
      <c r="Q355" s="48"/>
      <c r="R355" s="48"/>
      <c r="S355" s="48"/>
      <c r="T355" s="48"/>
      <c r="U355" s="49"/>
    </row>
    <row r="356" spans="6:21" x14ac:dyDescent="0.25">
      <c r="F356" s="48"/>
      <c r="G356" s="48"/>
      <c r="H356" s="48"/>
      <c r="I356" s="48"/>
      <c r="J356" s="48"/>
      <c r="K356" s="48"/>
      <c r="L356" s="48"/>
      <c r="M356" s="48"/>
      <c r="N356" s="48"/>
      <c r="O356" s="48"/>
      <c r="P356" s="48"/>
      <c r="Q356" s="48"/>
      <c r="R356" s="48"/>
      <c r="S356" s="48"/>
      <c r="T356" s="48"/>
      <c r="U356" s="49"/>
    </row>
    <row r="357" spans="6:21" x14ac:dyDescent="0.25">
      <c r="F357" s="48"/>
      <c r="G357" s="48"/>
      <c r="H357" s="48"/>
      <c r="I357" s="48"/>
      <c r="J357" s="48"/>
      <c r="K357" s="48"/>
      <c r="L357" s="48"/>
      <c r="M357" s="48"/>
      <c r="N357" s="48"/>
      <c r="O357" s="48"/>
      <c r="P357" s="48"/>
      <c r="Q357" s="48"/>
      <c r="R357" s="48"/>
      <c r="S357" s="48"/>
      <c r="T357" s="48"/>
      <c r="U357" s="49"/>
    </row>
    <row r="358" spans="6:21" x14ac:dyDescent="0.25">
      <c r="F358" s="48"/>
      <c r="G358" s="48"/>
      <c r="H358" s="48"/>
      <c r="I358" s="48"/>
      <c r="J358" s="48"/>
      <c r="K358" s="48"/>
      <c r="L358" s="48"/>
      <c r="M358" s="48"/>
      <c r="N358" s="48"/>
      <c r="O358" s="48"/>
      <c r="P358" s="48"/>
      <c r="Q358" s="48"/>
      <c r="R358" s="48"/>
      <c r="S358" s="48"/>
      <c r="T358" s="48"/>
      <c r="U358" s="49"/>
    </row>
    <row r="359" spans="6:21" x14ac:dyDescent="0.25">
      <c r="F359" s="48"/>
      <c r="G359" s="48"/>
      <c r="H359" s="48"/>
      <c r="I359" s="48"/>
      <c r="J359" s="48"/>
      <c r="K359" s="48"/>
      <c r="L359" s="48"/>
      <c r="M359" s="48"/>
      <c r="N359" s="48"/>
      <c r="O359" s="48"/>
      <c r="P359" s="48"/>
      <c r="Q359" s="48"/>
      <c r="R359" s="48"/>
      <c r="S359" s="48"/>
      <c r="T359" s="48"/>
      <c r="U359" s="49"/>
    </row>
    <row r="360" spans="6:21" x14ac:dyDescent="0.25">
      <c r="F360" s="48"/>
      <c r="G360" s="48"/>
      <c r="H360" s="48"/>
      <c r="I360" s="48"/>
      <c r="J360" s="48"/>
      <c r="K360" s="48"/>
      <c r="L360" s="48"/>
      <c r="M360" s="48"/>
      <c r="N360" s="48"/>
      <c r="O360" s="48"/>
      <c r="P360" s="48"/>
      <c r="Q360" s="48"/>
      <c r="R360" s="48"/>
      <c r="S360" s="48"/>
      <c r="T360" s="48"/>
      <c r="U360" s="49"/>
    </row>
    <row r="361" spans="6:21" x14ac:dyDescent="0.25">
      <c r="F361" s="48"/>
      <c r="G361" s="48"/>
      <c r="H361" s="48"/>
      <c r="I361" s="48"/>
      <c r="J361" s="48"/>
      <c r="K361" s="48"/>
      <c r="L361" s="48"/>
      <c r="M361" s="48"/>
      <c r="N361" s="48"/>
      <c r="O361" s="48"/>
      <c r="P361" s="48"/>
      <c r="Q361" s="48"/>
      <c r="R361" s="48"/>
      <c r="S361" s="48"/>
      <c r="T361" s="48"/>
      <c r="U361" s="49"/>
    </row>
    <row r="362" spans="6:21" x14ac:dyDescent="0.25">
      <c r="F362" s="48"/>
      <c r="G362" s="48"/>
      <c r="H362" s="48"/>
      <c r="I362" s="48"/>
      <c r="J362" s="48"/>
      <c r="K362" s="48"/>
      <c r="L362" s="48"/>
      <c r="M362" s="48"/>
      <c r="N362" s="48"/>
      <c r="O362" s="48"/>
      <c r="P362" s="48"/>
      <c r="Q362" s="48"/>
      <c r="R362" s="48"/>
      <c r="S362" s="48"/>
      <c r="T362" s="48"/>
      <c r="U362" s="49"/>
    </row>
    <row r="363" spans="6:21" x14ac:dyDescent="0.25">
      <c r="F363" s="48"/>
      <c r="G363" s="48"/>
      <c r="H363" s="48"/>
      <c r="I363" s="48"/>
      <c r="J363" s="48"/>
      <c r="K363" s="48"/>
      <c r="L363" s="48"/>
      <c r="M363" s="48"/>
      <c r="N363" s="48"/>
      <c r="O363" s="48"/>
      <c r="P363" s="48"/>
      <c r="Q363" s="48"/>
      <c r="R363" s="48"/>
      <c r="S363" s="48"/>
      <c r="T363" s="48"/>
      <c r="U363" s="49"/>
    </row>
    <row r="364" spans="6:21" x14ac:dyDescent="0.25">
      <c r="F364" s="48"/>
      <c r="G364" s="48"/>
      <c r="H364" s="48"/>
      <c r="I364" s="48"/>
      <c r="J364" s="48"/>
      <c r="K364" s="48"/>
      <c r="L364" s="48"/>
      <c r="M364" s="48"/>
      <c r="N364" s="48"/>
      <c r="O364" s="48"/>
      <c r="P364" s="48"/>
      <c r="Q364" s="48"/>
      <c r="R364" s="48"/>
      <c r="S364" s="48"/>
      <c r="T364" s="48"/>
      <c r="U364" s="49"/>
    </row>
    <row r="365" spans="6:21" x14ac:dyDescent="0.25">
      <c r="F365" s="48"/>
      <c r="G365" s="48"/>
      <c r="H365" s="48"/>
      <c r="I365" s="48"/>
      <c r="J365" s="48"/>
      <c r="K365" s="48"/>
      <c r="L365" s="48"/>
      <c r="M365" s="48"/>
      <c r="N365" s="48"/>
      <c r="O365" s="48"/>
      <c r="P365" s="48"/>
      <c r="Q365" s="48"/>
      <c r="R365" s="48"/>
      <c r="S365" s="48"/>
      <c r="T365" s="48"/>
      <c r="U365" s="49"/>
    </row>
    <row r="366" spans="6:21" x14ac:dyDescent="0.25">
      <c r="F366" s="48"/>
      <c r="G366" s="48"/>
      <c r="H366" s="48"/>
      <c r="I366" s="48"/>
      <c r="J366" s="48"/>
      <c r="K366" s="48"/>
      <c r="L366" s="48"/>
      <c r="M366" s="48"/>
      <c r="N366" s="48"/>
      <c r="O366" s="48"/>
      <c r="P366" s="48"/>
      <c r="Q366" s="48"/>
      <c r="R366" s="48"/>
      <c r="S366" s="48"/>
      <c r="T366" s="48"/>
      <c r="U366" s="49"/>
    </row>
    <row r="367" spans="6:21" x14ac:dyDescent="0.25">
      <c r="F367" s="48"/>
      <c r="G367" s="48"/>
      <c r="H367" s="48"/>
      <c r="I367" s="48"/>
      <c r="J367" s="48"/>
      <c r="K367" s="48"/>
      <c r="L367" s="48"/>
      <c r="M367" s="48"/>
      <c r="N367" s="48"/>
      <c r="O367" s="48"/>
      <c r="P367" s="48"/>
      <c r="Q367" s="48"/>
      <c r="R367" s="48"/>
      <c r="S367" s="48"/>
      <c r="T367" s="48"/>
      <c r="U367" s="49"/>
    </row>
    <row r="368" spans="6:21" x14ac:dyDescent="0.25">
      <c r="F368" s="48"/>
      <c r="G368" s="48"/>
      <c r="H368" s="48"/>
      <c r="I368" s="48"/>
      <c r="J368" s="48"/>
      <c r="K368" s="48"/>
      <c r="L368" s="48"/>
      <c r="M368" s="48"/>
      <c r="N368" s="48"/>
      <c r="O368" s="48"/>
      <c r="P368" s="48"/>
      <c r="Q368" s="48"/>
      <c r="R368" s="48"/>
      <c r="S368" s="48"/>
      <c r="T368" s="48"/>
      <c r="U368" s="49"/>
    </row>
    <row r="369" spans="6:21" x14ac:dyDescent="0.25">
      <c r="F369" s="48"/>
      <c r="G369" s="48"/>
      <c r="H369" s="48"/>
      <c r="I369" s="48"/>
      <c r="J369" s="48"/>
      <c r="K369" s="48"/>
      <c r="L369" s="48"/>
      <c r="M369" s="48"/>
      <c r="N369" s="48"/>
      <c r="O369" s="48"/>
      <c r="P369" s="48"/>
      <c r="Q369" s="48"/>
      <c r="R369" s="48"/>
      <c r="S369" s="48"/>
      <c r="T369" s="48"/>
      <c r="U369" s="49"/>
    </row>
    <row r="370" spans="6:21" x14ac:dyDescent="0.25">
      <c r="F370" s="48"/>
      <c r="G370" s="48"/>
      <c r="H370" s="48"/>
      <c r="I370" s="48"/>
      <c r="J370" s="48"/>
      <c r="K370" s="48"/>
      <c r="L370" s="48"/>
      <c r="M370" s="48"/>
      <c r="N370" s="48"/>
      <c r="O370" s="48"/>
      <c r="P370" s="48"/>
      <c r="Q370" s="48"/>
      <c r="R370" s="48"/>
      <c r="S370" s="48"/>
      <c r="T370" s="48"/>
      <c r="U370" s="49"/>
    </row>
    <row r="371" spans="6:21" x14ac:dyDescent="0.25">
      <c r="F371" s="48"/>
      <c r="G371" s="48"/>
      <c r="H371" s="48"/>
      <c r="I371" s="48"/>
      <c r="J371" s="48"/>
      <c r="K371" s="48"/>
      <c r="L371" s="48"/>
      <c r="M371" s="48"/>
      <c r="N371" s="48"/>
      <c r="O371" s="48"/>
      <c r="P371" s="48"/>
      <c r="Q371" s="48"/>
      <c r="R371" s="48"/>
      <c r="S371" s="48"/>
      <c r="T371" s="48"/>
      <c r="U371" s="49"/>
    </row>
    <row r="372" spans="6:21" x14ac:dyDescent="0.25">
      <c r="F372" s="48"/>
      <c r="G372" s="48"/>
      <c r="H372" s="48"/>
      <c r="I372" s="48"/>
      <c r="J372" s="48"/>
      <c r="K372" s="48"/>
      <c r="L372" s="48"/>
      <c r="M372" s="48"/>
      <c r="N372" s="48"/>
      <c r="O372" s="48"/>
      <c r="P372" s="48"/>
      <c r="Q372" s="48"/>
      <c r="R372" s="48"/>
      <c r="S372" s="48"/>
      <c r="T372" s="48"/>
      <c r="U372" s="49"/>
    </row>
    <row r="373" spans="6:21" x14ac:dyDescent="0.25">
      <c r="F373" s="48"/>
      <c r="G373" s="48"/>
      <c r="H373" s="48"/>
      <c r="I373" s="48"/>
      <c r="J373" s="48"/>
      <c r="K373" s="48"/>
      <c r="L373" s="48"/>
      <c r="M373" s="48"/>
      <c r="N373" s="48"/>
      <c r="O373" s="48"/>
      <c r="P373" s="48"/>
      <c r="Q373" s="48"/>
      <c r="R373" s="48"/>
      <c r="S373" s="48"/>
      <c r="T373" s="48"/>
      <c r="U373" s="49"/>
    </row>
    <row r="374" spans="6:21" x14ac:dyDescent="0.25">
      <c r="F374" s="48"/>
      <c r="G374" s="48"/>
      <c r="H374" s="48"/>
      <c r="I374" s="48"/>
      <c r="J374" s="48"/>
      <c r="K374" s="48"/>
      <c r="L374" s="48"/>
      <c r="M374" s="48"/>
      <c r="N374" s="48"/>
      <c r="O374" s="48"/>
      <c r="P374" s="48"/>
      <c r="Q374" s="48"/>
      <c r="R374" s="48"/>
      <c r="S374" s="48"/>
      <c r="T374" s="48"/>
      <c r="U374" s="49"/>
    </row>
    <row r="375" spans="6:21" x14ac:dyDescent="0.25">
      <c r="F375" s="48"/>
      <c r="G375" s="48"/>
      <c r="H375" s="48"/>
      <c r="I375" s="48"/>
      <c r="J375" s="48"/>
      <c r="K375" s="48"/>
      <c r="L375" s="48"/>
      <c r="M375" s="48"/>
      <c r="N375" s="48"/>
      <c r="O375" s="48"/>
      <c r="P375" s="48"/>
      <c r="Q375" s="48"/>
      <c r="R375" s="48"/>
      <c r="S375" s="48"/>
      <c r="T375" s="48"/>
      <c r="U375" s="49"/>
    </row>
    <row r="376" spans="6:21" x14ac:dyDescent="0.25">
      <c r="F376" s="48"/>
      <c r="G376" s="48"/>
      <c r="H376" s="48"/>
      <c r="I376" s="48"/>
      <c r="J376" s="48"/>
      <c r="K376" s="48"/>
      <c r="L376" s="48"/>
      <c r="M376" s="48"/>
      <c r="N376" s="48"/>
      <c r="O376" s="48"/>
      <c r="P376" s="48"/>
      <c r="Q376" s="48"/>
      <c r="R376" s="48"/>
      <c r="S376" s="48"/>
      <c r="T376" s="48"/>
      <c r="U376" s="49"/>
    </row>
    <row r="377" spans="6:21" x14ac:dyDescent="0.25">
      <c r="F377" s="48"/>
      <c r="G377" s="48"/>
      <c r="H377" s="48"/>
      <c r="I377" s="48"/>
      <c r="J377" s="48"/>
      <c r="K377" s="48"/>
      <c r="L377" s="48"/>
      <c r="M377" s="48"/>
      <c r="N377" s="48"/>
      <c r="O377" s="48"/>
      <c r="P377" s="48"/>
      <c r="Q377" s="48"/>
      <c r="R377" s="48"/>
      <c r="S377" s="48"/>
      <c r="T377" s="48"/>
      <c r="U377" s="49"/>
    </row>
    <row r="378" spans="6:21" x14ac:dyDescent="0.25">
      <c r="F378" s="48"/>
      <c r="G378" s="48"/>
      <c r="H378" s="48"/>
      <c r="I378" s="48"/>
      <c r="J378" s="48"/>
      <c r="K378" s="48"/>
      <c r="L378" s="48"/>
      <c r="M378" s="48"/>
      <c r="N378" s="48"/>
      <c r="O378" s="48"/>
      <c r="P378" s="48"/>
      <c r="Q378" s="48"/>
      <c r="R378" s="48"/>
      <c r="S378" s="48"/>
      <c r="T378" s="48"/>
      <c r="U378" s="49"/>
    </row>
    <row r="379" spans="6:21" x14ac:dyDescent="0.25">
      <c r="F379" s="48"/>
      <c r="G379" s="48"/>
      <c r="H379" s="48"/>
      <c r="I379" s="48"/>
      <c r="J379" s="48"/>
      <c r="K379" s="48"/>
      <c r="L379" s="48"/>
      <c r="M379" s="48"/>
      <c r="N379" s="48"/>
      <c r="O379" s="48"/>
      <c r="P379" s="48"/>
      <c r="Q379" s="48"/>
      <c r="R379" s="48"/>
      <c r="S379" s="48"/>
      <c r="T379" s="48"/>
      <c r="U379" s="49"/>
    </row>
    <row r="380" spans="6:21" x14ac:dyDescent="0.25">
      <c r="F380" s="48"/>
      <c r="G380" s="48"/>
      <c r="H380" s="48"/>
      <c r="I380" s="48"/>
      <c r="J380" s="48"/>
      <c r="K380" s="48"/>
      <c r="L380" s="48"/>
      <c r="M380" s="48"/>
      <c r="N380" s="48"/>
      <c r="O380" s="48"/>
      <c r="P380" s="48"/>
      <c r="Q380" s="48"/>
      <c r="R380" s="48"/>
      <c r="S380" s="48"/>
      <c r="T380" s="48"/>
      <c r="U380" s="49"/>
    </row>
    <row r="381" spans="6:21" x14ac:dyDescent="0.25">
      <c r="F381" s="48"/>
      <c r="G381" s="48"/>
      <c r="H381" s="48"/>
      <c r="I381" s="48"/>
      <c r="J381" s="48"/>
      <c r="K381" s="48"/>
      <c r="L381" s="48"/>
      <c r="M381" s="48"/>
      <c r="N381" s="48"/>
      <c r="O381" s="48"/>
      <c r="P381" s="48"/>
      <c r="Q381" s="48"/>
      <c r="R381" s="48"/>
      <c r="S381" s="48"/>
      <c r="T381" s="48"/>
      <c r="U381" s="49"/>
    </row>
    <row r="382" spans="6:21" x14ac:dyDescent="0.25">
      <c r="F382" s="48"/>
      <c r="G382" s="48"/>
      <c r="H382" s="48"/>
      <c r="I382" s="48"/>
      <c r="J382" s="48"/>
      <c r="K382" s="48"/>
      <c r="L382" s="48"/>
      <c r="M382" s="48"/>
      <c r="N382" s="48"/>
      <c r="O382" s="48"/>
      <c r="P382" s="48"/>
      <c r="Q382" s="48"/>
      <c r="R382" s="48"/>
      <c r="S382" s="48"/>
      <c r="T382" s="48"/>
      <c r="U382" s="49"/>
    </row>
    <row r="383" spans="6:21" x14ac:dyDescent="0.25">
      <c r="F383" s="48"/>
      <c r="G383" s="48"/>
      <c r="H383" s="48"/>
      <c r="I383" s="48"/>
      <c r="J383" s="48"/>
      <c r="K383" s="48"/>
      <c r="L383" s="48"/>
      <c r="M383" s="48"/>
      <c r="N383" s="48"/>
      <c r="O383" s="48"/>
      <c r="P383" s="48"/>
      <c r="Q383" s="48"/>
      <c r="R383" s="48"/>
      <c r="S383" s="48"/>
      <c r="T383" s="48"/>
      <c r="U383" s="49"/>
    </row>
    <row r="384" spans="6:21" x14ac:dyDescent="0.25">
      <c r="F384" s="48"/>
      <c r="G384" s="48"/>
      <c r="H384" s="48"/>
      <c r="I384" s="48"/>
      <c r="J384" s="48"/>
      <c r="K384" s="48"/>
      <c r="L384" s="48"/>
      <c r="M384" s="48"/>
      <c r="N384" s="48"/>
      <c r="O384" s="48"/>
      <c r="P384" s="48"/>
      <c r="Q384" s="48"/>
      <c r="R384" s="48"/>
      <c r="S384" s="48"/>
      <c r="T384" s="48"/>
      <c r="U384" s="49"/>
    </row>
    <row r="385" spans="6:21" x14ac:dyDescent="0.25">
      <c r="F385" s="48"/>
      <c r="G385" s="48"/>
      <c r="H385" s="48"/>
      <c r="I385" s="48"/>
      <c r="J385" s="48"/>
      <c r="K385" s="48"/>
      <c r="L385" s="48"/>
      <c r="M385" s="48"/>
      <c r="N385" s="48"/>
      <c r="O385" s="48"/>
      <c r="P385" s="48"/>
      <c r="Q385" s="48"/>
      <c r="R385" s="48"/>
      <c r="S385" s="48"/>
      <c r="T385" s="48"/>
      <c r="U385" s="49"/>
    </row>
    <row r="386" spans="6:21" x14ac:dyDescent="0.25">
      <c r="F386" s="48"/>
      <c r="G386" s="48"/>
      <c r="H386" s="48"/>
      <c r="I386" s="48"/>
      <c r="J386" s="48"/>
      <c r="K386" s="48"/>
      <c r="L386" s="48"/>
      <c r="M386" s="48"/>
      <c r="N386" s="48"/>
      <c r="O386" s="48"/>
      <c r="P386" s="48"/>
      <c r="Q386" s="48"/>
      <c r="R386" s="48"/>
      <c r="S386" s="48"/>
      <c r="T386" s="48"/>
      <c r="U386" s="49"/>
    </row>
    <row r="387" spans="6:21" x14ac:dyDescent="0.25">
      <c r="F387" s="48"/>
      <c r="G387" s="48"/>
      <c r="H387" s="48"/>
      <c r="I387" s="48"/>
      <c r="J387" s="48"/>
      <c r="K387" s="48"/>
      <c r="L387" s="48"/>
      <c r="M387" s="48"/>
      <c r="N387" s="48"/>
      <c r="O387" s="48"/>
      <c r="P387" s="48"/>
      <c r="Q387" s="48"/>
      <c r="R387" s="48"/>
      <c r="S387" s="48"/>
      <c r="T387" s="48"/>
      <c r="U387" s="49"/>
    </row>
    <row r="388" spans="6:21" x14ac:dyDescent="0.25">
      <c r="F388" s="48"/>
      <c r="G388" s="48"/>
      <c r="H388" s="48"/>
      <c r="I388" s="48"/>
      <c r="J388" s="48"/>
      <c r="K388" s="48"/>
      <c r="L388" s="48"/>
      <c r="M388" s="48"/>
      <c r="N388" s="48"/>
      <c r="O388" s="48"/>
      <c r="P388" s="48"/>
      <c r="Q388" s="48"/>
      <c r="R388" s="48"/>
      <c r="S388" s="48"/>
      <c r="T388" s="48"/>
      <c r="U388" s="49"/>
    </row>
    <row r="389" spans="6:21" x14ac:dyDescent="0.25">
      <c r="F389" s="48"/>
      <c r="G389" s="48"/>
      <c r="H389" s="48"/>
      <c r="I389" s="48"/>
      <c r="J389" s="48"/>
      <c r="K389" s="48"/>
      <c r="L389" s="48"/>
      <c r="M389" s="48"/>
      <c r="N389" s="48"/>
      <c r="O389" s="48"/>
      <c r="P389" s="48"/>
      <c r="Q389" s="48"/>
      <c r="R389" s="48"/>
      <c r="S389" s="48"/>
      <c r="T389" s="48"/>
      <c r="U389" s="49"/>
    </row>
    <row r="390" spans="6:21" x14ac:dyDescent="0.25">
      <c r="F390" s="48"/>
      <c r="G390" s="48"/>
      <c r="H390" s="48"/>
      <c r="I390" s="48"/>
      <c r="J390" s="48"/>
      <c r="K390" s="48"/>
      <c r="L390" s="48"/>
      <c r="M390" s="48"/>
      <c r="N390" s="48"/>
      <c r="O390" s="48"/>
      <c r="P390" s="48"/>
      <c r="Q390" s="48"/>
      <c r="R390" s="48"/>
      <c r="S390" s="48"/>
      <c r="T390" s="48"/>
      <c r="U390" s="49"/>
    </row>
    <row r="391" spans="6:21" x14ac:dyDescent="0.25">
      <c r="F391" s="48"/>
      <c r="G391" s="48"/>
      <c r="H391" s="48"/>
      <c r="I391" s="48"/>
      <c r="J391" s="48"/>
      <c r="K391" s="48"/>
      <c r="L391" s="48"/>
      <c r="M391" s="48"/>
      <c r="N391" s="48"/>
      <c r="O391" s="48"/>
      <c r="P391" s="48"/>
      <c r="Q391" s="48"/>
      <c r="R391" s="48"/>
      <c r="S391" s="48"/>
      <c r="T391" s="48"/>
      <c r="U391" s="49"/>
    </row>
    <row r="392" spans="6:21" x14ac:dyDescent="0.25">
      <c r="F392" s="48"/>
      <c r="G392" s="48"/>
      <c r="H392" s="48"/>
      <c r="I392" s="48"/>
      <c r="J392" s="48"/>
      <c r="K392" s="48"/>
      <c r="L392" s="48"/>
      <c r="M392" s="48"/>
      <c r="N392" s="48"/>
      <c r="O392" s="48"/>
      <c r="P392" s="48"/>
      <c r="Q392" s="48"/>
      <c r="R392" s="48"/>
      <c r="S392" s="48"/>
      <c r="T392" s="48"/>
      <c r="U392" s="49"/>
    </row>
    <row r="393" spans="6:21" x14ac:dyDescent="0.25">
      <c r="F393" s="48"/>
      <c r="G393" s="48"/>
      <c r="H393" s="48"/>
      <c r="I393" s="48"/>
      <c r="J393" s="48"/>
      <c r="K393" s="48"/>
      <c r="L393" s="48"/>
      <c r="M393" s="48"/>
      <c r="N393" s="48"/>
      <c r="O393" s="48"/>
      <c r="P393" s="48"/>
      <c r="Q393" s="48"/>
      <c r="R393" s="48"/>
      <c r="S393" s="48"/>
      <c r="T393" s="48"/>
      <c r="U393" s="49"/>
    </row>
    <row r="394" spans="6:21" x14ac:dyDescent="0.25">
      <c r="F394" s="48"/>
      <c r="G394" s="48"/>
      <c r="H394" s="48"/>
      <c r="I394" s="48"/>
      <c r="J394" s="48"/>
      <c r="K394" s="48"/>
      <c r="L394" s="48"/>
      <c r="M394" s="48"/>
      <c r="N394" s="48"/>
      <c r="O394" s="48"/>
      <c r="P394" s="48"/>
      <c r="Q394" s="48"/>
      <c r="R394" s="48"/>
      <c r="S394" s="48"/>
      <c r="T394" s="48"/>
      <c r="U394" s="49"/>
    </row>
    <row r="395" spans="6:21" x14ac:dyDescent="0.25">
      <c r="F395" s="48"/>
      <c r="G395" s="48"/>
      <c r="H395" s="48"/>
      <c r="I395" s="48"/>
      <c r="J395" s="48"/>
      <c r="K395" s="48"/>
      <c r="L395" s="48"/>
      <c r="M395" s="48"/>
      <c r="N395" s="48"/>
      <c r="O395" s="48"/>
      <c r="P395" s="48"/>
      <c r="Q395" s="48"/>
      <c r="R395" s="48"/>
      <c r="S395" s="48"/>
      <c r="T395" s="48"/>
      <c r="U395" s="49"/>
    </row>
    <row r="396" spans="6:21" x14ac:dyDescent="0.25">
      <c r="F396" s="48"/>
      <c r="G396" s="48"/>
      <c r="H396" s="48"/>
      <c r="I396" s="48"/>
      <c r="J396" s="48"/>
      <c r="K396" s="48"/>
      <c r="L396" s="48"/>
      <c r="M396" s="48"/>
      <c r="N396" s="48"/>
      <c r="O396" s="48"/>
      <c r="P396" s="48"/>
      <c r="Q396" s="48"/>
      <c r="R396" s="48"/>
      <c r="S396" s="48"/>
      <c r="T396" s="48"/>
      <c r="U396" s="49"/>
    </row>
    <row r="397" spans="6:21" x14ac:dyDescent="0.25">
      <c r="F397" s="48"/>
      <c r="G397" s="48"/>
      <c r="H397" s="48"/>
      <c r="I397" s="48"/>
      <c r="J397" s="48"/>
      <c r="K397" s="48"/>
      <c r="L397" s="48"/>
      <c r="M397" s="48"/>
      <c r="N397" s="48"/>
      <c r="O397" s="48"/>
      <c r="P397" s="48"/>
      <c r="Q397" s="48"/>
      <c r="R397" s="48"/>
      <c r="S397" s="48"/>
      <c r="T397" s="48"/>
      <c r="U397" s="49"/>
    </row>
    <row r="398" spans="6:21" x14ac:dyDescent="0.25">
      <c r="F398" s="48"/>
      <c r="G398" s="48"/>
      <c r="H398" s="48"/>
      <c r="I398" s="48"/>
      <c r="J398" s="48"/>
      <c r="K398" s="48"/>
      <c r="L398" s="48"/>
      <c r="M398" s="48"/>
      <c r="N398" s="48"/>
      <c r="O398" s="48"/>
      <c r="P398" s="48"/>
      <c r="Q398" s="48"/>
      <c r="R398" s="48"/>
      <c r="S398" s="48"/>
      <c r="T398" s="48"/>
      <c r="U398" s="49"/>
    </row>
    <row r="399" spans="6:21" x14ac:dyDescent="0.25">
      <c r="F399" s="48"/>
      <c r="G399" s="48"/>
      <c r="H399" s="48"/>
      <c r="I399" s="48"/>
      <c r="J399" s="48"/>
      <c r="K399" s="48"/>
      <c r="L399" s="48"/>
      <c r="M399" s="48"/>
      <c r="N399" s="48"/>
      <c r="O399" s="48"/>
      <c r="P399" s="48"/>
      <c r="Q399" s="48"/>
      <c r="R399" s="48"/>
      <c r="S399" s="48"/>
      <c r="T399" s="48"/>
      <c r="U399" s="49"/>
    </row>
    <row r="400" spans="6:21" x14ac:dyDescent="0.25">
      <c r="F400" s="48"/>
      <c r="G400" s="48"/>
      <c r="H400" s="48"/>
      <c r="I400" s="48"/>
      <c r="J400" s="48"/>
      <c r="K400" s="48"/>
      <c r="L400" s="48"/>
      <c r="M400" s="48"/>
      <c r="N400" s="48"/>
      <c r="O400" s="48"/>
      <c r="P400" s="48"/>
      <c r="Q400" s="48"/>
      <c r="R400" s="48"/>
      <c r="S400" s="48"/>
      <c r="T400" s="48"/>
      <c r="U400" s="49"/>
    </row>
    <row r="401" spans="6:21" x14ac:dyDescent="0.25">
      <c r="F401" s="48"/>
      <c r="G401" s="48"/>
      <c r="H401" s="48"/>
      <c r="I401" s="48"/>
      <c r="J401" s="48"/>
      <c r="K401" s="48"/>
      <c r="L401" s="48"/>
      <c r="M401" s="48"/>
      <c r="N401" s="48"/>
      <c r="O401" s="48"/>
      <c r="P401" s="48"/>
      <c r="Q401" s="48"/>
      <c r="R401" s="48"/>
      <c r="S401" s="48"/>
      <c r="T401" s="48"/>
      <c r="U401" s="49"/>
    </row>
    <row r="402" spans="6:21" x14ac:dyDescent="0.25">
      <c r="F402" s="48"/>
      <c r="G402" s="48"/>
      <c r="H402" s="48"/>
      <c r="I402" s="48"/>
      <c r="J402" s="48"/>
      <c r="K402" s="48"/>
      <c r="L402" s="48"/>
      <c r="M402" s="48"/>
      <c r="N402" s="48"/>
      <c r="O402" s="48"/>
      <c r="P402" s="48"/>
      <c r="Q402" s="48"/>
      <c r="R402" s="48"/>
      <c r="S402" s="48"/>
      <c r="T402" s="48"/>
      <c r="U402" s="49"/>
    </row>
    <row r="403" spans="6:21" x14ac:dyDescent="0.25">
      <c r="F403" s="48"/>
      <c r="G403" s="48"/>
      <c r="H403" s="48"/>
      <c r="I403" s="48"/>
      <c r="J403" s="48"/>
      <c r="K403" s="48"/>
      <c r="L403" s="48"/>
      <c r="M403" s="48"/>
      <c r="N403" s="48"/>
      <c r="O403" s="48"/>
      <c r="P403" s="48"/>
      <c r="Q403" s="48"/>
      <c r="R403" s="48"/>
      <c r="S403" s="48"/>
      <c r="T403" s="48"/>
      <c r="U403" s="49"/>
    </row>
    <row r="404" spans="6:21" x14ac:dyDescent="0.25">
      <c r="F404" s="48"/>
      <c r="G404" s="48"/>
      <c r="H404" s="48"/>
      <c r="I404" s="48"/>
      <c r="J404" s="48"/>
      <c r="K404" s="48"/>
      <c r="L404" s="48"/>
      <c r="M404" s="48"/>
      <c r="N404" s="48"/>
      <c r="O404" s="48"/>
      <c r="P404" s="48"/>
      <c r="Q404" s="48"/>
      <c r="R404" s="48"/>
      <c r="S404" s="48"/>
      <c r="T404" s="48"/>
      <c r="U404" s="49"/>
    </row>
    <row r="405" spans="6:21" x14ac:dyDescent="0.25">
      <c r="F405" s="48"/>
      <c r="G405" s="48"/>
      <c r="H405" s="48"/>
      <c r="I405" s="48"/>
      <c r="J405" s="48"/>
      <c r="K405" s="48"/>
      <c r="L405" s="48"/>
      <c r="M405" s="48"/>
      <c r="N405" s="48"/>
      <c r="O405" s="48"/>
      <c r="P405" s="48"/>
      <c r="Q405" s="48"/>
      <c r="R405" s="48"/>
      <c r="S405" s="48"/>
      <c r="T405" s="48"/>
      <c r="U405" s="49"/>
    </row>
    <row r="406" spans="6:21" x14ac:dyDescent="0.25">
      <c r="F406" s="48"/>
      <c r="G406" s="48"/>
      <c r="H406" s="48"/>
      <c r="I406" s="48"/>
      <c r="J406" s="48"/>
      <c r="K406" s="48"/>
      <c r="L406" s="48"/>
      <c r="M406" s="48"/>
      <c r="N406" s="48"/>
      <c r="O406" s="48"/>
      <c r="P406" s="48"/>
      <c r="Q406" s="48"/>
      <c r="R406" s="48"/>
      <c r="S406" s="48"/>
      <c r="T406" s="48"/>
      <c r="U406" s="49"/>
    </row>
    <row r="407" spans="6:21" x14ac:dyDescent="0.25">
      <c r="F407" s="48"/>
      <c r="G407" s="48"/>
      <c r="H407" s="48"/>
      <c r="I407" s="48"/>
      <c r="J407" s="48"/>
      <c r="K407" s="48"/>
      <c r="L407" s="48"/>
      <c r="M407" s="48"/>
      <c r="N407" s="48"/>
      <c r="O407" s="48"/>
      <c r="P407" s="48"/>
      <c r="Q407" s="48"/>
      <c r="R407" s="48"/>
      <c r="S407" s="48"/>
      <c r="T407" s="48"/>
      <c r="U407" s="49"/>
    </row>
    <row r="408" spans="6:21" x14ac:dyDescent="0.25">
      <c r="F408" s="48"/>
      <c r="G408" s="48"/>
      <c r="H408" s="48"/>
      <c r="I408" s="48"/>
      <c r="J408" s="48"/>
      <c r="K408" s="48"/>
      <c r="L408" s="48"/>
      <c r="M408" s="48"/>
      <c r="N408" s="48"/>
      <c r="O408" s="48"/>
      <c r="P408" s="48"/>
      <c r="Q408" s="48"/>
      <c r="R408" s="48"/>
      <c r="S408" s="48"/>
      <c r="T408" s="48"/>
      <c r="U408" s="49"/>
    </row>
    <row r="409" spans="6:21" x14ac:dyDescent="0.25">
      <c r="F409" s="48"/>
      <c r="G409" s="48"/>
      <c r="H409" s="48"/>
      <c r="I409" s="48"/>
      <c r="J409" s="48"/>
      <c r="K409" s="48"/>
      <c r="L409" s="48"/>
      <c r="M409" s="48"/>
      <c r="N409" s="48"/>
      <c r="O409" s="48"/>
      <c r="P409" s="48"/>
      <c r="Q409" s="48"/>
      <c r="R409" s="48"/>
      <c r="S409" s="48"/>
      <c r="T409" s="48"/>
      <c r="U409" s="49"/>
    </row>
    <row r="410" spans="6:21" x14ac:dyDescent="0.25">
      <c r="F410" s="48"/>
      <c r="G410" s="48"/>
      <c r="H410" s="48"/>
      <c r="I410" s="48"/>
      <c r="J410" s="48"/>
      <c r="K410" s="48"/>
      <c r="L410" s="48"/>
      <c r="M410" s="48"/>
      <c r="N410" s="48"/>
      <c r="O410" s="48"/>
      <c r="P410" s="48"/>
      <c r="Q410" s="48"/>
      <c r="R410" s="48"/>
      <c r="S410" s="48"/>
      <c r="T410" s="48"/>
      <c r="U410" s="49"/>
    </row>
    <row r="411" spans="6:21" x14ac:dyDescent="0.25">
      <c r="F411" s="48"/>
      <c r="G411" s="48"/>
      <c r="H411" s="48"/>
      <c r="I411" s="48"/>
      <c r="J411" s="48"/>
      <c r="K411" s="48"/>
      <c r="L411" s="48"/>
      <c r="M411" s="48"/>
      <c r="N411" s="48"/>
      <c r="O411" s="48"/>
      <c r="P411" s="48"/>
      <c r="Q411" s="48"/>
      <c r="R411" s="48"/>
      <c r="S411" s="48"/>
      <c r="T411" s="48"/>
      <c r="U411" s="49"/>
    </row>
    <row r="412" spans="6:21" x14ac:dyDescent="0.25">
      <c r="F412" s="48"/>
      <c r="G412" s="48"/>
      <c r="H412" s="48"/>
      <c r="I412" s="48"/>
      <c r="J412" s="48"/>
      <c r="K412" s="48"/>
      <c r="L412" s="48"/>
      <c r="M412" s="48"/>
      <c r="N412" s="48"/>
      <c r="O412" s="48"/>
      <c r="P412" s="48"/>
      <c r="Q412" s="48"/>
      <c r="R412" s="48"/>
      <c r="S412" s="48"/>
      <c r="T412" s="48"/>
      <c r="U412" s="49"/>
    </row>
    <row r="413" spans="6:21" x14ac:dyDescent="0.25">
      <c r="F413" s="48"/>
      <c r="G413" s="48"/>
      <c r="H413" s="48"/>
      <c r="I413" s="48"/>
      <c r="J413" s="48"/>
      <c r="K413" s="48"/>
      <c r="L413" s="48"/>
      <c r="M413" s="48"/>
      <c r="N413" s="48"/>
      <c r="O413" s="48"/>
      <c r="P413" s="48"/>
      <c r="Q413" s="48"/>
      <c r="R413" s="48"/>
      <c r="S413" s="48"/>
      <c r="T413" s="48"/>
      <c r="U413" s="49"/>
    </row>
    <row r="414" spans="6:21" x14ac:dyDescent="0.25">
      <c r="F414" s="48"/>
      <c r="G414" s="48"/>
      <c r="H414" s="48"/>
      <c r="I414" s="48"/>
      <c r="J414" s="48"/>
      <c r="K414" s="48"/>
      <c r="L414" s="48"/>
      <c r="M414" s="48"/>
      <c r="N414" s="48"/>
      <c r="O414" s="48"/>
      <c r="P414" s="48"/>
      <c r="Q414" s="48"/>
      <c r="R414" s="48"/>
      <c r="S414" s="48"/>
      <c r="T414" s="48"/>
      <c r="U414" s="49"/>
    </row>
    <row r="415" spans="6:21" x14ac:dyDescent="0.25">
      <c r="F415" s="48"/>
      <c r="G415" s="48"/>
      <c r="H415" s="48"/>
      <c r="I415" s="48"/>
      <c r="J415" s="48"/>
      <c r="K415" s="48"/>
      <c r="L415" s="48"/>
      <c r="M415" s="48"/>
      <c r="N415" s="48"/>
      <c r="O415" s="48"/>
      <c r="P415" s="48"/>
      <c r="Q415" s="48"/>
      <c r="R415" s="48"/>
      <c r="S415" s="48"/>
      <c r="T415" s="48"/>
      <c r="U415" s="49"/>
    </row>
    <row r="416" spans="6:21" x14ac:dyDescent="0.25">
      <c r="F416" s="48"/>
      <c r="G416" s="48"/>
      <c r="H416" s="48"/>
      <c r="I416" s="48"/>
      <c r="J416" s="48"/>
      <c r="K416" s="48"/>
      <c r="L416" s="48"/>
      <c r="M416" s="48"/>
      <c r="N416" s="48"/>
      <c r="O416" s="48"/>
      <c r="P416" s="48"/>
      <c r="Q416" s="48"/>
      <c r="R416" s="48"/>
      <c r="S416" s="48"/>
      <c r="T416" s="48"/>
      <c r="U416" s="49"/>
    </row>
    <row r="417" spans="6:21" x14ac:dyDescent="0.25">
      <c r="F417" s="48"/>
      <c r="G417" s="48"/>
      <c r="H417" s="48"/>
      <c r="I417" s="48"/>
      <c r="J417" s="48"/>
      <c r="K417" s="48"/>
      <c r="L417" s="48"/>
      <c r="M417" s="48"/>
      <c r="N417" s="48"/>
      <c r="O417" s="48"/>
      <c r="P417" s="48"/>
      <c r="Q417" s="48"/>
      <c r="R417" s="48"/>
      <c r="S417" s="48"/>
      <c r="T417" s="48"/>
      <c r="U417" s="49"/>
    </row>
    <row r="418" spans="6:21" x14ac:dyDescent="0.25">
      <c r="F418" s="48"/>
      <c r="G418" s="48"/>
      <c r="H418" s="48"/>
      <c r="I418" s="48"/>
      <c r="J418" s="48"/>
      <c r="K418" s="48"/>
      <c r="L418" s="48"/>
      <c r="M418" s="48"/>
      <c r="N418" s="48"/>
      <c r="O418" s="48"/>
      <c r="P418" s="48"/>
      <c r="Q418" s="48"/>
      <c r="R418" s="48"/>
      <c r="S418" s="48"/>
      <c r="T418" s="48"/>
      <c r="U418" s="49"/>
    </row>
    <row r="419" spans="6:21" x14ac:dyDescent="0.25">
      <c r="F419" s="48"/>
      <c r="G419" s="48"/>
      <c r="H419" s="48"/>
      <c r="I419" s="48"/>
      <c r="J419" s="48"/>
      <c r="K419" s="48"/>
      <c r="L419" s="48"/>
      <c r="M419" s="48"/>
      <c r="N419" s="48"/>
      <c r="O419" s="48"/>
      <c r="P419" s="48"/>
      <c r="Q419" s="48"/>
      <c r="R419" s="48"/>
      <c r="S419" s="48"/>
      <c r="T419" s="48"/>
      <c r="U419" s="49"/>
    </row>
    <row r="420" spans="6:21" x14ac:dyDescent="0.25">
      <c r="F420" s="48"/>
      <c r="G420" s="48"/>
      <c r="H420" s="48"/>
      <c r="I420" s="48"/>
      <c r="J420" s="48"/>
      <c r="K420" s="48"/>
      <c r="L420" s="48"/>
      <c r="M420" s="48"/>
      <c r="N420" s="48"/>
      <c r="O420" s="48"/>
      <c r="P420" s="48"/>
      <c r="Q420" s="48"/>
      <c r="R420" s="48"/>
      <c r="S420" s="48"/>
      <c r="T420" s="48"/>
      <c r="U420" s="49"/>
    </row>
    <row r="421" spans="6:21" x14ac:dyDescent="0.25">
      <c r="F421" s="48"/>
      <c r="G421" s="48"/>
      <c r="H421" s="48"/>
      <c r="I421" s="48"/>
      <c r="J421" s="48"/>
      <c r="K421" s="48"/>
      <c r="L421" s="48"/>
      <c r="M421" s="48"/>
      <c r="N421" s="48"/>
      <c r="O421" s="48"/>
      <c r="P421" s="48"/>
      <c r="Q421" s="48"/>
      <c r="R421" s="48"/>
      <c r="S421" s="48"/>
      <c r="T421" s="48"/>
      <c r="U421" s="49"/>
    </row>
    <row r="422" spans="6:21" x14ac:dyDescent="0.25">
      <c r="F422" s="48"/>
      <c r="G422" s="48"/>
      <c r="H422" s="48"/>
      <c r="I422" s="48"/>
      <c r="J422" s="48"/>
      <c r="K422" s="48"/>
      <c r="L422" s="48"/>
      <c r="M422" s="48"/>
      <c r="N422" s="48"/>
      <c r="O422" s="48"/>
      <c r="P422" s="48"/>
      <c r="Q422" s="48"/>
      <c r="R422" s="48"/>
      <c r="S422" s="48"/>
      <c r="T422" s="48"/>
      <c r="U422" s="49"/>
    </row>
    <row r="423" spans="6:21" x14ac:dyDescent="0.25">
      <c r="F423" s="48"/>
      <c r="G423" s="48"/>
      <c r="H423" s="48"/>
      <c r="I423" s="48"/>
      <c r="J423" s="48"/>
      <c r="K423" s="48"/>
      <c r="L423" s="48"/>
      <c r="M423" s="48"/>
      <c r="N423" s="48"/>
      <c r="O423" s="48"/>
      <c r="P423" s="48"/>
      <c r="Q423" s="48"/>
      <c r="R423" s="48"/>
      <c r="S423" s="48"/>
      <c r="T423" s="48"/>
      <c r="U423" s="49"/>
    </row>
    <row r="424" spans="6:21" x14ac:dyDescent="0.25">
      <c r="F424" s="48"/>
      <c r="G424" s="48"/>
      <c r="H424" s="48"/>
      <c r="I424" s="48"/>
      <c r="J424" s="48"/>
      <c r="K424" s="48"/>
      <c r="L424" s="48"/>
      <c r="M424" s="48"/>
      <c r="N424" s="48"/>
      <c r="O424" s="48"/>
      <c r="P424" s="48"/>
      <c r="Q424" s="48"/>
      <c r="R424" s="48"/>
      <c r="S424" s="48"/>
      <c r="T424" s="48"/>
      <c r="U424" s="49"/>
    </row>
    <row r="425" spans="6:21" x14ac:dyDescent="0.25">
      <c r="F425" s="48"/>
      <c r="G425" s="48"/>
      <c r="H425" s="48"/>
      <c r="I425" s="48"/>
      <c r="J425" s="48"/>
      <c r="K425" s="48"/>
      <c r="L425" s="48"/>
      <c r="M425" s="48"/>
      <c r="N425" s="48"/>
      <c r="O425" s="48"/>
      <c r="P425" s="48"/>
      <c r="Q425" s="48"/>
      <c r="R425" s="48"/>
      <c r="S425" s="48"/>
      <c r="T425" s="48"/>
      <c r="U425" s="49"/>
    </row>
    <row r="426" spans="6:21" x14ac:dyDescent="0.25">
      <c r="F426" s="48"/>
      <c r="G426" s="48"/>
      <c r="H426" s="48"/>
      <c r="I426" s="48"/>
      <c r="J426" s="48"/>
      <c r="K426" s="48"/>
      <c r="L426" s="48"/>
      <c r="M426" s="48"/>
      <c r="N426" s="48"/>
      <c r="O426" s="48"/>
      <c r="P426" s="48"/>
      <c r="Q426" s="48"/>
      <c r="R426" s="48"/>
      <c r="S426" s="48"/>
      <c r="T426" s="48"/>
      <c r="U426" s="49"/>
    </row>
    <row r="427" spans="6:21" x14ac:dyDescent="0.25">
      <c r="F427" s="48"/>
      <c r="G427" s="48"/>
      <c r="H427" s="48"/>
      <c r="I427" s="48"/>
      <c r="J427" s="48"/>
      <c r="K427" s="48"/>
      <c r="L427" s="48"/>
      <c r="M427" s="48"/>
      <c r="N427" s="48"/>
      <c r="O427" s="48"/>
      <c r="P427" s="48"/>
      <c r="Q427" s="48"/>
      <c r="R427" s="48"/>
      <c r="S427" s="48"/>
      <c r="T427" s="48"/>
      <c r="U427" s="49"/>
    </row>
    <row r="428" spans="6:21" x14ac:dyDescent="0.25">
      <c r="F428" s="48"/>
      <c r="G428" s="48"/>
      <c r="H428" s="48"/>
      <c r="I428" s="48"/>
      <c r="J428" s="48"/>
      <c r="K428" s="48"/>
      <c r="L428" s="48"/>
      <c r="M428" s="48"/>
      <c r="N428" s="48"/>
      <c r="O428" s="48"/>
      <c r="P428" s="48"/>
      <c r="Q428" s="48"/>
      <c r="R428" s="48"/>
      <c r="S428" s="48"/>
      <c r="T428" s="48"/>
      <c r="U428" s="49"/>
    </row>
    <row r="429" spans="6:21" x14ac:dyDescent="0.25">
      <c r="F429" s="48"/>
      <c r="G429" s="48"/>
      <c r="H429" s="48"/>
      <c r="I429" s="48"/>
      <c r="J429" s="48"/>
      <c r="K429" s="48"/>
      <c r="L429" s="48"/>
      <c r="M429" s="48"/>
      <c r="N429" s="48"/>
      <c r="O429" s="48"/>
      <c r="P429" s="48"/>
      <c r="Q429" s="48"/>
      <c r="R429" s="48"/>
      <c r="S429" s="48"/>
      <c r="T429" s="48"/>
      <c r="U429" s="49"/>
    </row>
    <row r="430" spans="6:21" x14ac:dyDescent="0.25">
      <c r="F430" s="48"/>
      <c r="G430" s="48"/>
      <c r="H430" s="48"/>
      <c r="I430" s="48"/>
      <c r="J430" s="48"/>
      <c r="K430" s="48"/>
      <c r="L430" s="48"/>
      <c r="M430" s="48"/>
      <c r="N430" s="48"/>
      <c r="O430" s="48"/>
      <c r="P430" s="48"/>
      <c r="Q430" s="48"/>
      <c r="R430" s="48"/>
      <c r="S430" s="48"/>
      <c r="T430" s="48"/>
      <c r="U430" s="49"/>
    </row>
    <row r="431" spans="6:21" x14ac:dyDescent="0.25">
      <c r="F431" s="48"/>
      <c r="G431" s="48"/>
      <c r="H431" s="48"/>
      <c r="I431" s="48"/>
      <c r="J431" s="48"/>
      <c r="K431" s="48"/>
      <c r="L431" s="48"/>
      <c r="M431" s="48"/>
      <c r="N431" s="48"/>
      <c r="O431" s="48"/>
      <c r="P431" s="48"/>
      <c r="Q431" s="48"/>
      <c r="R431" s="48"/>
      <c r="S431" s="48"/>
      <c r="T431" s="48"/>
      <c r="U431" s="49"/>
    </row>
    <row r="432" spans="6:21" x14ac:dyDescent="0.25">
      <c r="F432" s="48"/>
      <c r="G432" s="48"/>
      <c r="H432" s="48"/>
      <c r="I432" s="48"/>
      <c r="J432" s="48"/>
      <c r="K432" s="48"/>
      <c r="L432" s="48"/>
      <c r="M432" s="48"/>
      <c r="N432" s="48"/>
      <c r="O432" s="48"/>
      <c r="P432" s="48"/>
      <c r="Q432" s="48"/>
      <c r="R432" s="48"/>
      <c r="S432" s="48"/>
      <c r="T432" s="48"/>
      <c r="U432" s="49"/>
    </row>
    <row r="433" spans="6:21" x14ac:dyDescent="0.25">
      <c r="F433" s="48"/>
      <c r="G433" s="48"/>
      <c r="H433" s="48"/>
      <c r="I433" s="48"/>
      <c r="J433" s="48"/>
      <c r="K433" s="48"/>
      <c r="L433" s="48"/>
      <c r="M433" s="48"/>
      <c r="N433" s="48"/>
      <c r="O433" s="48"/>
      <c r="P433" s="48"/>
      <c r="Q433" s="48"/>
      <c r="R433" s="48"/>
      <c r="S433" s="48"/>
      <c r="T433" s="48"/>
      <c r="U433" s="49"/>
    </row>
    <row r="434" spans="6:21" x14ac:dyDescent="0.25">
      <c r="F434" s="48"/>
      <c r="G434" s="48"/>
      <c r="H434" s="48"/>
      <c r="I434" s="48"/>
      <c r="J434" s="48"/>
      <c r="K434" s="48"/>
      <c r="L434" s="48"/>
      <c r="M434" s="48"/>
      <c r="N434" s="48"/>
      <c r="O434" s="48"/>
      <c r="P434" s="48"/>
      <c r="Q434" s="48"/>
      <c r="R434" s="48"/>
      <c r="S434" s="48"/>
      <c r="T434" s="48"/>
      <c r="U434" s="49"/>
    </row>
    <row r="435" spans="6:21" x14ac:dyDescent="0.25">
      <c r="F435" s="48"/>
      <c r="G435" s="48"/>
      <c r="H435" s="48"/>
      <c r="I435" s="48"/>
      <c r="J435" s="48"/>
      <c r="K435" s="48"/>
      <c r="L435" s="48"/>
      <c r="M435" s="48"/>
      <c r="N435" s="48"/>
      <c r="O435" s="48"/>
      <c r="P435" s="48"/>
      <c r="Q435" s="48"/>
      <c r="R435" s="48"/>
      <c r="S435" s="48"/>
      <c r="T435" s="48"/>
      <c r="U435" s="49"/>
    </row>
    <row r="436" spans="6:21" x14ac:dyDescent="0.25">
      <c r="F436" s="48"/>
      <c r="G436" s="48"/>
      <c r="H436" s="48"/>
      <c r="I436" s="48"/>
      <c r="J436" s="48"/>
      <c r="K436" s="48"/>
      <c r="L436" s="48"/>
      <c r="M436" s="48"/>
      <c r="N436" s="48"/>
      <c r="O436" s="48"/>
      <c r="P436" s="48"/>
      <c r="Q436" s="48"/>
      <c r="R436" s="48"/>
      <c r="S436" s="48"/>
      <c r="T436" s="48"/>
      <c r="U436" s="49"/>
    </row>
    <row r="437" spans="6:21" x14ac:dyDescent="0.25">
      <c r="F437" s="48"/>
      <c r="G437" s="48"/>
      <c r="H437" s="48"/>
      <c r="I437" s="48"/>
      <c r="J437" s="48"/>
      <c r="K437" s="48"/>
      <c r="L437" s="48"/>
      <c r="M437" s="48"/>
      <c r="N437" s="48"/>
      <c r="O437" s="48"/>
      <c r="P437" s="48"/>
      <c r="Q437" s="48"/>
      <c r="R437" s="48"/>
      <c r="S437" s="48"/>
      <c r="T437" s="48"/>
      <c r="U437" s="49"/>
    </row>
    <row r="438" spans="6:21" x14ac:dyDescent="0.25">
      <c r="F438" s="48"/>
      <c r="G438" s="48"/>
      <c r="H438" s="48"/>
      <c r="I438" s="48"/>
      <c r="J438" s="48"/>
      <c r="K438" s="48"/>
      <c r="L438" s="48"/>
      <c r="M438" s="48"/>
      <c r="N438" s="48"/>
      <c r="O438" s="48"/>
      <c r="P438" s="48"/>
      <c r="Q438" s="48"/>
      <c r="R438" s="48"/>
      <c r="S438" s="48"/>
      <c r="T438" s="48"/>
      <c r="U438" s="49"/>
    </row>
    <row r="439" spans="6:21" x14ac:dyDescent="0.25">
      <c r="F439" s="48"/>
      <c r="G439" s="48"/>
      <c r="H439" s="48"/>
      <c r="I439" s="48"/>
      <c r="J439" s="48"/>
      <c r="K439" s="48"/>
      <c r="L439" s="48"/>
      <c r="M439" s="48"/>
      <c r="N439" s="48"/>
      <c r="O439" s="48"/>
      <c r="P439" s="48"/>
      <c r="Q439" s="48"/>
      <c r="R439" s="48"/>
      <c r="S439" s="48"/>
      <c r="T439" s="48"/>
      <c r="U439" s="49"/>
    </row>
    <row r="440" spans="6:21" x14ac:dyDescent="0.25">
      <c r="F440" s="48"/>
      <c r="G440" s="48"/>
      <c r="H440" s="48"/>
      <c r="I440" s="48"/>
      <c r="J440" s="48"/>
      <c r="K440" s="48"/>
      <c r="L440" s="48"/>
      <c r="M440" s="48"/>
      <c r="N440" s="48"/>
      <c r="O440" s="48"/>
      <c r="P440" s="48"/>
      <c r="Q440" s="48"/>
      <c r="R440" s="48"/>
      <c r="S440" s="48"/>
      <c r="T440" s="48"/>
      <c r="U440" s="49"/>
    </row>
    <row r="441" spans="6:21" x14ac:dyDescent="0.25">
      <c r="F441" s="48"/>
      <c r="G441" s="48"/>
      <c r="H441" s="48"/>
      <c r="I441" s="48"/>
      <c r="J441" s="48"/>
      <c r="K441" s="48"/>
      <c r="L441" s="48"/>
      <c r="M441" s="48"/>
      <c r="N441" s="48"/>
      <c r="O441" s="48"/>
      <c r="P441" s="48"/>
      <c r="Q441" s="48"/>
      <c r="R441" s="48"/>
      <c r="S441" s="48"/>
      <c r="T441" s="48"/>
      <c r="U441" s="49"/>
    </row>
    <row r="442" spans="6:21" x14ac:dyDescent="0.25">
      <c r="F442" s="48"/>
      <c r="G442" s="48"/>
      <c r="H442" s="48"/>
      <c r="I442" s="48"/>
      <c r="J442" s="48"/>
      <c r="K442" s="48"/>
      <c r="L442" s="48"/>
      <c r="M442" s="48"/>
      <c r="N442" s="48"/>
      <c r="O442" s="48"/>
      <c r="P442" s="48"/>
      <c r="Q442" s="48"/>
      <c r="R442" s="48"/>
      <c r="S442" s="48"/>
      <c r="T442" s="48"/>
      <c r="U442" s="49"/>
    </row>
    <row r="443" spans="6:21" x14ac:dyDescent="0.25">
      <c r="F443" s="48"/>
      <c r="G443" s="48"/>
      <c r="H443" s="48"/>
      <c r="I443" s="48"/>
      <c r="J443" s="48"/>
      <c r="K443" s="48"/>
      <c r="L443" s="48"/>
      <c r="M443" s="48"/>
      <c r="N443" s="48"/>
      <c r="O443" s="48"/>
      <c r="P443" s="48"/>
      <c r="Q443" s="48"/>
      <c r="R443" s="48"/>
      <c r="S443" s="48"/>
      <c r="T443" s="48"/>
      <c r="U443" s="49"/>
    </row>
    <row r="444" spans="6:21" x14ac:dyDescent="0.25">
      <c r="F444" s="48"/>
      <c r="G444" s="48"/>
      <c r="H444" s="48"/>
      <c r="I444" s="48"/>
      <c r="J444" s="48"/>
      <c r="K444" s="48"/>
      <c r="L444" s="48"/>
      <c r="M444" s="48"/>
      <c r="N444" s="48"/>
      <c r="O444" s="48"/>
      <c r="P444" s="48"/>
      <c r="Q444" s="48"/>
      <c r="R444" s="48"/>
      <c r="S444" s="48"/>
      <c r="T444" s="48"/>
      <c r="U444" s="49"/>
    </row>
    <row r="445" spans="6:21" x14ac:dyDescent="0.25">
      <c r="F445" s="48"/>
      <c r="G445" s="48"/>
      <c r="H445" s="48"/>
      <c r="I445" s="48"/>
      <c r="J445" s="48"/>
      <c r="K445" s="48"/>
      <c r="L445" s="48"/>
      <c r="M445" s="48"/>
      <c r="N445" s="48"/>
      <c r="O445" s="48"/>
      <c r="P445" s="48"/>
      <c r="Q445" s="48"/>
      <c r="R445" s="48"/>
      <c r="S445" s="48"/>
      <c r="T445" s="48"/>
      <c r="U445" s="49"/>
    </row>
    <row r="446" spans="6:21" x14ac:dyDescent="0.25">
      <c r="F446" s="48"/>
      <c r="G446" s="48"/>
      <c r="H446" s="48"/>
      <c r="I446" s="48"/>
      <c r="J446" s="48"/>
      <c r="K446" s="48"/>
      <c r="L446" s="48"/>
      <c r="M446" s="48"/>
      <c r="N446" s="48"/>
      <c r="O446" s="48"/>
      <c r="P446" s="48"/>
      <c r="Q446" s="48"/>
      <c r="R446" s="48"/>
      <c r="S446" s="48"/>
      <c r="T446" s="48"/>
      <c r="U446" s="49"/>
    </row>
    <row r="447" spans="6:21" x14ac:dyDescent="0.25">
      <c r="F447" s="48"/>
      <c r="G447" s="48"/>
      <c r="H447" s="48"/>
      <c r="I447" s="48"/>
      <c r="J447" s="48"/>
      <c r="K447" s="48"/>
      <c r="L447" s="48"/>
      <c r="M447" s="48"/>
      <c r="N447" s="48"/>
      <c r="O447" s="48"/>
      <c r="P447" s="48"/>
      <c r="Q447" s="48"/>
      <c r="R447" s="48"/>
      <c r="S447" s="48"/>
      <c r="T447" s="48"/>
      <c r="U447" s="49"/>
    </row>
    <row r="448" spans="6:21" x14ac:dyDescent="0.25">
      <c r="F448" s="48"/>
      <c r="G448" s="48"/>
      <c r="H448" s="48"/>
      <c r="I448" s="48"/>
      <c r="J448" s="48"/>
      <c r="K448" s="48"/>
      <c r="L448" s="48"/>
      <c r="M448" s="48"/>
      <c r="N448" s="48"/>
      <c r="O448" s="48"/>
      <c r="P448" s="48"/>
      <c r="Q448" s="48"/>
      <c r="R448" s="48"/>
      <c r="S448" s="48"/>
      <c r="T448" s="48"/>
      <c r="U448" s="49"/>
    </row>
    <row r="449" spans="6:21" x14ac:dyDescent="0.25">
      <c r="F449" s="48"/>
      <c r="G449" s="48"/>
      <c r="H449" s="48"/>
      <c r="I449" s="48"/>
      <c r="J449" s="48"/>
      <c r="K449" s="48"/>
      <c r="L449" s="48"/>
      <c r="M449" s="48"/>
      <c r="N449" s="48"/>
      <c r="O449" s="48"/>
      <c r="P449" s="48"/>
      <c r="Q449" s="48"/>
      <c r="R449" s="48"/>
      <c r="S449" s="48"/>
      <c r="T449" s="48"/>
      <c r="U449" s="49"/>
    </row>
    <row r="450" spans="6:21" x14ac:dyDescent="0.25">
      <c r="F450" s="48"/>
      <c r="G450" s="48"/>
      <c r="H450" s="48"/>
      <c r="I450" s="48"/>
      <c r="J450" s="48"/>
      <c r="K450" s="48"/>
      <c r="L450" s="48"/>
      <c r="M450" s="48"/>
      <c r="N450" s="48"/>
      <c r="O450" s="48"/>
      <c r="P450" s="48"/>
      <c r="Q450" s="48"/>
      <c r="R450" s="48"/>
      <c r="S450" s="48"/>
      <c r="T450" s="48"/>
      <c r="U450" s="49"/>
    </row>
    <row r="451" spans="6:21" x14ac:dyDescent="0.25">
      <c r="F451" s="48"/>
      <c r="G451" s="48"/>
      <c r="H451" s="48"/>
      <c r="I451" s="48"/>
      <c r="J451" s="48"/>
      <c r="K451" s="48"/>
      <c r="L451" s="48"/>
      <c r="M451" s="48"/>
      <c r="N451" s="48"/>
      <c r="O451" s="48"/>
      <c r="P451" s="48"/>
      <c r="Q451" s="48"/>
      <c r="R451" s="48"/>
      <c r="S451" s="48"/>
      <c r="T451" s="48"/>
      <c r="U451" s="49"/>
    </row>
    <row r="452" spans="6:21" x14ac:dyDescent="0.25">
      <c r="F452" s="48"/>
      <c r="G452" s="48"/>
      <c r="H452" s="48"/>
      <c r="I452" s="48"/>
      <c r="J452" s="48"/>
      <c r="K452" s="48"/>
      <c r="L452" s="48"/>
      <c r="M452" s="48"/>
      <c r="N452" s="48"/>
      <c r="O452" s="48"/>
      <c r="P452" s="48"/>
      <c r="Q452" s="48"/>
      <c r="R452" s="48"/>
      <c r="S452" s="48"/>
      <c r="T452" s="48"/>
      <c r="U452" s="49"/>
    </row>
    <row r="453" spans="6:21" x14ac:dyDescent="0.25">
      <c r="F453" s="48"/>
      <c r="G453" s="48"/>
      <c r="H453" s="48"/>
      <c r="I453" s="48"/>
      <c r="J453" s="48"/>
      <c r="K453" s="48"/>
      <c r="L453" s="48"/>
      <c r="M453" s="48"/>
      <c r="N453" s="48"/>
      <c r="O453" s="48"/>
      <c r="P453" s="48"/>
      <c r="Q453" s="48"/>
      <c r="R453" s="48"/>
      <c r="S453" s="48"/>
      <c r="T453" s="48"/>
      <c r="U453" s="49"/>
    </row>
    <row r="454" spans="6:21" x14ac:dyDescent="0.25">
      <c r="F454" s="48"/>
      <c r="G454" s="48"/>
      <c r="H454" s="48"/>
      <c r="I454" s="48"/>
      <c r="J454" s="48"/>
      <c r="K454" s="48"/>
      <c r="L454" s="48"/>
      <c r="M454" s="48"/>
      <c r="N454" s="48"/>
      <c r="O454" s="48"/>
      <c r="P454" s="48"/>
      <c r="Q454" s="48"/>
      <c r="R454" s="48"/>
      <c r="S454" s="48"/>
      <c r="T454" s="48"/>
      <c r="U454" s="49"/>
    </row>
    <row r="455" spans="6:21" x14ac:dyDescent="0.25">
      <c r="F455" s="48"/>
      <c r="G455" s="48"/>
      <c r="H455" s="48"/>
      <c r="I455" s="48"/>
      <c r="J455" s="48"/>
      <c r="K455" s="48"/>
      <c r="L455" s="48"/>
      <c r="M455" s="48"/>
      <c r="N455" s="48"/>
      <c r="O455" s="48"/>
      <c r="P455" s="48"/>
      <c r="Q455" s="48"/>
      <c r="R455" s="48"/>
      <c r="S455" s="48"/>
      <c r="T455" s="48"/>
      <c r="U455" s="49"/>
    </row>
    <row r="456" spans="6:21" x14ac:dyDescent="0.25">
      <c r="F456" s="48"/>
      <c r="G456" s="48"/>
      <c r="H456" s="48"/>
      <c r="I456" s="48"/>
      <c r="J456" s="48"/>
      <c r="K456" s="48"/>
      <c r="L456" s="48"/>
      <c r="M456" s="48"/>
      <c r="N456" s="48"/>
      <c r="O456" s="48"/>
      <c r="P456" s="48"/>
      <c r="Q456" s="48"/>
      <c r="R456" s="48"/>
      <c r="S456" s="48"/>
      <c r="T456" s="48"/>
      <c r="U456" s="49"/>
    </row>
    <row r="457" spans="6:21" x14ac:dyDescent="0.25">
      <c r="F457" s="48"/>
      <c r="G457" s="48"/>
      <c r="H457" s="48"/>
      <c r="I457" s="48"/>
      <c r="J457" s="48"/>
      <c r="K457" s="48"/>
      <c r="L457" s="48"/>
      <c r="M457" s="48"/>
      <c r="N457" s="48"/>
      <c r="O457" s="48"/>
      <c r="P457" s="48"/>
      <c r="Q457" s="48"/>
      <c r="R457" s="48"/>
      <c r="S457" s="48"/>
      <c r="T457" s="48"/>
      <c r="U457" s="49"/>
    </row>
    <row r="458" spans="6:21" x14ac:dyDescent="0.25">
      <c r="F458" s="48"/>
      <c r="G458" s="48"/>
      <c r="H458" s="48"/>
      <c r="I458" s="48"/>
      <c r="J458" s="48"/>
      <c r="K458" s="48"/>
      <c r="L458" s="48"/>
      <c r="M458" s="48"/>
      <c r="N458" s="48"/>
      <c r="O458" s="48"/>
      <c r="P458" s="48"/>
      <c r="Q458" s="48"/>
      <c r="R458" s="48"/>
      <c r="S458" s="48"/>
      <c r="T458" s="48"/>
      <c r="U458" s="49"/>
    </row>
    <row r="459" spans="6:21" x14ac:dyDescent="0.25">
      <c r="F459" s="48"/>
      <c r="G459" s="48"/>
      <c r="H459" s="48"/>
      <c r="I459" s="48"/>
      <c r="J459" s="48"/>
      <c r="K459" s="48"/>
      <c r="L459" s="48"/>
      <c r="M459" s="48"/>
      <c r="N459" s="48"/>
      <c r="O459" s="48"/>
      <c r="P459" s="48"/>
      <c r="Q459" s="48"/>
      <c r="R459" s="48"/>
      <c r="S459" s="48"/>
      <c r="T459" s="48"/>
      <c r="U459" s="49"/>
    </row>
    <row r="460" spans="6:21" x14ac:dyDescent="0.25">
      <c r="F460" s="48"/>
      <c r="G460" s="48"/>
      <c r="H460" s="48"/>
      <c r="I460" s="48"/>
      <c r="J460" s="48"/>
      <c r="K460" s="48"/>
      <c r="L460" s="48"/>
      <c r="M460" s="48"/>
      <c r="N460" s="48"/>
      <c r="O460" s="48"/>
      <c r="P460" s="48"/>
      <c r="Q460" s="48"/>
      <c r="R460" s="48"/>
      <c r="S460" s="48"/>
      <c r="T460" s="48"/>
      <c r="U460" s="49"/>
    </row>
    <row r="461" spans="6:21" x14ac:dyDescent="0.25">
      <c r="F461" s="48"/>
      <c r="G461" s="48"/>
      <c r="H461" s="48"/>
      <c r="I461" s="48"/>
      <c r="J461" s="48"/>
      <c r="K461" s="48"/>
      <c r="L461" s="48"/>
      <c r="M461" s="48"/>
      <c r="N461" s="48"/>
      <c r="O461" s="48"/>
      <c r="P461" s="48"/>
      <c r="Q461" s="48"/>
      <c r="R461" s="48"/>
      <c r="S461" s="48"/>
      <c r="T461" s="48"/>
      <c r="U461" s="49"/>
    </row>
    <row r="462" spans="6:21" x14ac:dyDescent="0.25">
      <c r="F462" s="48"/>
      <c r="G462" s="48"/>
      <c r="H462" s="48"/>
      <c r="I462" s="48"/>
      <c r="J462" s="48"/>
      <c r="K462" s="48"/>
      <c r="L462" s="48"/>
      <c r="M462" s="48"/>
      <c r="N462" s="48"/>
      <c r="O462" s="48"/>
      <c r="P462" s="48"/>
      <c r="Q462" s="48"/>
      <c r="R462" s="48"/>
      <c r="S462" s="48"/>
      <c r="T462" s="48"/>
      <c r="U462" s="49"/>
    </row>
    <row r="463" spans="6:21" x14ac:dyDescent="0.25">
      <c r="F463" s="48"/>
      <c r="G463" s="48"/>
      <c r="H463" s="48"/>
      <c r="I463" s="48"/>
      <c r="J463" s="48"/>
      <c r="K463" s="48"/>
      <c r="L463" s="48"/>
      <c r="M463" s="48"/>
      <c r="N463" s="48"/>
      <c r="O463" s="48"/>
      <c r="P463" s="48"/>
      <c r="Q463" s="48"/>
      <c r="R463" s="48"/>
      <c r="S463" s="48"/>
      <c r="T463" s="48"/>
      <c r="U463" s="49"/>
    </row>
    <row r="464" spans="6:21" x14ac:dyDescent="0.25">
      <c r="F464" s="48"/>
      <c r="G464" s="48"/>
      <c r="H464" s="48"/>
      <c r="I464" s="48"/>
      <c r="J464" s="48"/>
      <c r="K464" s="48"/>
      <c r="L464" s="48"/>
      <c r="M464" s="48"/>
      <c r="N464" s="48"/>
      <c r="O464" s="48"/>
      <c r="P464" s="48"/>
      <c r="Q464" s="48"/>
      <c r="R464" s="48"/>
      <c r="S464" s="48"/>
      <c r="T464" s="48"/>
      <c r="U464" s="49"/>
    </row>
    <row r="465" spans="6:21" x14ac:dyDescent="0.25">
      <c r="F465" s="48"/>
      <c r="G465" s="48"/>
      <c r="H465" s="48"/>
      <c r="I465" s="48"/>
      <c r="J465" s="48"/>
      <c r="K465" s="48"/>
      <c r="L465" s="48"/>
      <c r="M465" s="48"/>
      <c r="N465" s="48"/>
      <c r="O465" s="48"/>
      <c r="P465" s="48"/>
      <c r="Q465" s="48"/>
      <c r="R465" s="48"/>
      <c r="S465" s="48"/>
      <c r="T465" s="48"/>
      <c r="U465" s="49"/>
    </row>
    <row r="466" spans="6:21" x14ac:dyDescent="0.25">
      <c r="F466" s="48"/>
      <c r="G466" s="48"/>
      <c r="H466" s="48"/>
      <c r="I466" s="48"/>
      <c r="J466" s="48"/>
      <c r="K466" s="48"/>
      <c r="L466" s="48"/>
      <c r="M466" s="48"/>
      <c r="N466" s="48"/>
      <c r="O466" s="48"/>
      <c r="P466" s="48"/>
      <c r="Q466" s="48"/>
      <c r="R466" s="48"/>
      <c r="S466" s="48"/>
      <c r="T466" s="48"/>
      <c r="U466" s="49"/>
    </row>
    <row r="467" spans="6:21" x14ac:dyDescent="0.25">
      <c r="F467" s="48"/>
      <c r="G467" s="48"/>
      <c r="H467" s="48"/>
      <c r="I467" s="48"/>
      <c r="J467" s="48"/>
      <c r="K467" s="48"/>
      <c r="L467" s="48"/>
      <c r="M467" s="48"/>
      <c r="N467" s="48"/>
      <c r="O467" s="48"/>
      <c r="P467" s="48"/>
      <c r="Q467" s="48"/>
      <c r="R467" s="48"/>
      <c r="S467" s="48"/>
      <c r="T467" s="48"/>
      <c r="U467" s="49"/>
    </row>
    <row r="468" spans="6:21" x14ac:dyDescent="0.25">
      <c r="F468" s="48"/>
      <c r="G468" s="48"/>
      <c r="H468" s="48"/>
      <c r="I468" s="48"/>
      <c r="J468" s="48"/>
      <c r="K468" s="48"/>
      <c r="L468" s="48"/>
      <c r="M468" s="48"/>
      <c r="N468" s="48"/>
      <c r="O468" s="48"/>
      <c r="P468" s="48"/>
      <c r="Q468" s="48"/>
      <c r="R468" s="48"/>
      <c r="S468" s="48"/>
      <c r="T468" s="48"/>
      <c r="U468" s="49"/>
    </row>
    <row r="469" spans="6:21" x14ac:dyDescent="0.25">
      <c r="F469" s="48"/>
      <c r="G469" s="48"/>
      <c r="H469" s="48"/>
      <c r="I469" s="48"/>
      <c r="J469" s="48"/>
      <c r="K469" s="48"/>
      <c r="L469" s="48"/>
      <c r="M469" s="48"/>
      <c r="N469" s="48"/>
      <c r="O469" s="48"/>
      <c r="P469" s="48"/>
      <c r="Q469" s="48"/>
      <c r="R469" s="48"/>
      <c r="S469" s="48"/>
      <c r="T469" s="48"/>
      <c r="U469" s="49"/>
    </row>
    <row r="470" spans="6:21" x14ac:dyDescent="0.25">
      <c r="F470" s="48"/>
      <c r="G470" s="48"/>
      <c r="H470" s="48"/>
      <c r="I470" s="48"/>
      <c r="J470" s="48"/>
      <c r="K470" s="48"/>
      <c r="L470" s="48"/>
      <c r="M470" s="48"/>
      <c r="N470" s="48"/>
      <c r="O470" s="48"/>
      <c r="P470" s="48"/>
      <c r="Q470" s="48"/>
      <c r="R470" s="48"/>
      <c r="S470" s="48"/>
      <c r="T470" s="48"/>
      <c r="U470" s="49"/>
    </row>
    <row r="471" spans="6:21" x14ac:dyDescent="0.25">
      <c r="F471" s="48"/>
      <c r="G471" s="48"/>
      <c r="H471" s="48"/>
      <c r="I471" s="48"/>
      <c r="J471" s="48"/>
      <c r="K471" s="48"/>
      <c r="L471" s="48"/>
      <c r="M471" s="48"/>
      <c r="N471" s="48"/>
      <c r="O471" s="48"/>
      <c r="P471" s="48"/>
      <c r="Q471" s="48"/>
      <c r="R471" s="48"/>
      <c r="S471" s="48"/>
      <c r="T471" s="48"/>
      <c r="U471" s="49"/>
    </row>
    <row r="472" spans="6:21" x14ac:dyDescent="0.25">
      <c r="F472" s="48"/>
      <c r="G472" s="48"/>
      <c r="H472" s="48"/>
      <c r="I472" s="48"/>
      <c r="J472" s="48"/>
      <c r="K472" s="48"/>
      <c r="L472" s="48"/>
      <c r="M472" s="48"/>
      <c r="N472" s="48"/>
      <c r="O472" s="48"/>
      <c r="P472" s="48"/>
      <c r="Q472" s="48"/>
      <c r="R472" s="48"/>
      <c r="S472" s="48"/>
      <c r="T472" s="48"/>
      <c r="U472" s="49"/>
    </row>
    <row r="473" spans="6:21" x14ac:dyDescent="0.25">
      <c r="F473" s="48"/>
      <c r="G473" s="48"/>
      <c r="H473" s="48"/>
      <c r="I473" s="48"/>
      <c r="J473" s="48"/>
      <c r="K473" s="48"/>
      <c r="L473" s="48"/>
      <c r="M473" s="48"/>
      <c r="N473" s="48"/>
      <c r="O473" s="48"/>
      <c r="P473" s="48"/>
      <c r="Q473" s="48"/>
      <c r="R473" s="48"/>
      <c r="S473" s="48"/>
      <c r="T473" s="48"/>
      <c r="U473" s="49"/>
    </row>
    <row r="474" spans="6:21" x14ac:dyDescent="0.25">
      <c r="F474" s="48"/>
      <c r="G474" s="48"/>
      <c r="H474" s="48"/>
      <c r="I474" s="48"/>
      <c r="J474" s="48"/>
      <c r="K474" s="48"/>
      <c r="L474" s="48"/>
      <c r="M474" s="48"/>
      <c r="N474" s="48"/>
      <c r="O474" s="48"/>
      <c r="P474" s="48"/>
      <c r="Q474" s="48"/>
      <c r="R474" s="48"/>
      <c r="S474" s="48"/>
      <c r="T474" s="48"/>
      <c r="U474" s="49"/>
    </row>
    <row r="475" spans="6:21" x14ac:dyDescent="0.25">
      <c r="F475" s="48"/>
      <c r="G475" s="48"/>
      <c r="H475" s="48"/>
      <c r="I475" s="48"/>
      <c r="J475" s="48"/>
      <c r="K475" s="48"/>
      <c r="L475" s="48"/>
      <c r="M475" s="48"/>
      <c r="N475" s="48"/>
      <c r="O475" s="48"/>
      <c r="P475" s="48"/>
      <c r="Q475" s="48"/>
      <c r="R475" s="48"/>
      <c r="S475" s="48"/>
      <c r="T475" s="48"/>
      <c r="U475" s="49"/>
    </row>
    <row r="476" spans="6:21" x14ac:dyDescent="0.25">
      <c r="F476" s="48"/>
      <c r="G476" s="48"/>
      <c r="H476" s="48"/>
      <c r="I476" s="48"/>
      <c r="J476" s="48"/>
      <c r="K476" s="48"/>
      <c r="L476" s="48"/>
      <c r="M476" s="48"/>
      <c r="N476" s="48"/>
      <c r="O476" s="48"/>
      <c r="P476" s="48"/>
      <c r="Q476" s="48"/>
      <c r="R476" s="48"/>
      <c r="S476" s="48"/>
      <c r="T476" s="48"/>
      <c r="U476" s="49"/>
    </row>
    <row r="477" spans="6:21" x14ac:dyDescent="0.25">
      <c r="F477" s="48"/>
      <c r="G477" s="48"/>
      <c r="H477" s="48"/>
      <c r="I477" s="48"/>
      <c r="J477" s="48"/>
      <c r="K477" s="48"/>
      <c r="L477" s="48"/>
      <c r="M477" s="48"/>
      <c r="N477" s="48"/>
      <c r="O477" s="48"/>
      <c r="P477" s="48"/>
      <c r="Q477" s="48"/>
      <c r="R477" s="48"/>
      <c r="S477" s="48"/>
      <c r="T477" s="48"/>
      <c r="U477" s="49"/>
    </row>
    <row r="478" spans="6:21" x14ac:dyDescent="0.25">
      <c r="F478" s="48"/>
      <c r="G478" s="48"/>
      <c r="H478" s="48"/>
      <c r="I478" s="48"/>
      <c r="J478" s="48"/>
      <c r="K478" s="48"/>
      <c r="L478" s="48"/>
      <c r="M478" s="48"/>
      <c r="N478" s="48"/>
      <c r="O478" s="48"/>
      <c r="P478" s="48"/>
      <c r="Q478" s="48"/>
      <c r="R478" s="48"/>
      <c r="S478" s="48"/>
      <c r="T478" s="48"/>
      <c r="U478" s="49"/>
    </row>
    <row r="479" spans="6:21" x14ac:dyDescent="0.25">
      <c r="F479" s="48"/>
      <c r="G479" s="48"/>
      <c r="H479" s="48"/>
      <c r="I479" s="48"/>
      <c r="J479" s="48"/>
      <c r="K479" s="48"/>
      <c r="L479" s="48"/>
      <c r="M479" s="48"/>
      <c r="N479" s="48"/>
      <c r="O479" s="48"/>
      <c r="P479" s="48"/>
      <c r="Q479" s="48"/>
      <c r="R479" s="48"/>
      <c r="S479" s="48"/>
      <c r="T479" s="48"/>
      <c r="U479" s="49"/>
    </row>
    <row r="480" spans="6:21" x14ac:dyDescent="0.25">
      <c r="F480" s="48"/>
      <c r="G480" s="48"/>
      <c r="H480" s="48"/>
      <c r="I480" s="48"/>
      <c r="J480" s="48"/>
      <c r="K480" s="48"/>
      <c r="L480" s="48"/>
      <c r="M480" s="48"/>
      <c r="N480" s="48"/>
      <c r="O480" s="48"/>
      <c r="P480" s="48"/>
      <c r="Q480" s="48"/>
      <c r="R480" s="48"/>
      <c r="S480" s="48"/>
      <c r="T480" s="48"/>
      <c r="U480" s="49"/>
    </row>
    <row r="481" spans="6:21" x14ac:dyDescent="0.25">
      <c r="F481" s="48"/>
      <c r="G481" s="48"/>
      <c r="H481" s="48"/>
      <c r="I481" s="48"/>
      <c r="J481" s="48"/>
      <c r="K481" s="48"/>
      <c r="L481" s="48"/>
      <c r="M481" s="48"/>
      <c r="N481" s="48"/>
      <c r="O481" s="48"/>
      <c r="P481" s="48"/>
      <c r="Q481" s="48"/>
      <c r="R481" s="48"/>
      <c r="S481" s="48"/>
      <c r="T481" s="48"/>
      <c r="U481" s="49"/>
    </row>
    <row r="482" spans="6:21" x14ac:dyDescent="0.25">
      <c r="F482" s="48"/>
      <c r="G482" s="48"/>
      <c r="H482" s="48"/>
      <c r="I482" s="48"/>
      <c r="J482" s="48"/>
      <c r="K482" s="48"/>
      <c r="L482" s="48"/>
      <c r="M482" s="48"/>
      <c r="N482" s="48"/>
      <c r="O482" s="48"/>
      <c r="P482" s="48"/>
      <c r="Q482" s="48"/>
      <c r="R482" s="48"/>
      <c r="S482" s="48"/>
      <c r="T482" s="48"/>
      <c r="U482" s="49"/>
    </row>
    <row r="483" spans="6:21" x14ac:dyDescent="0.25">
      <c r="F483" s="48"/>
      <c r="G483" s="48"/>
      <c r="H483" s="48"/>
      <c r="I483" s="48"/>
      <c r="J483" s="48"/>
      <c r="K483" s="48"/>
      <c r="L483" s="48"/>
      <c r="M483" s="48"/>
      <c r="N483" s="48"/>
      <c r="O483" s="48"/>
      <c r="P483" s="48"/>
      <c r="Q483" s="48"/>
      <c r="R483" s="48"/>
      <c r="S483" s="48"/>
      <c r="T483" s="48"/>
      <c r="U483" s="49"/>
    </row>
    <row r="484" spans="6:21" x14ac:dyDescent="0.25">
      <c r="F484" s="48"/>
      <c r="G484" s="48"/>
      <c r="H484" s="48"/>
      <c r="I484" s="48"/>
      <c r="J484" s="48"/>
      <c r="K484" s="48"/>
      <c r="L484" s="48"/>
      <c r="M484" s="48"/>
      <c r="N484" s="48"/>
      <c r="O484" s="48"/>
      <c r="P484" s="48"/>
      <c r="Q484" s="48"/>
      <c r="R484" s="48"/>
      <c r="S484" s="48"/>
      <c r="T484" s="48"/>
      <c r="U484" s="49"/>
    </row>
    <row r="485" spans="6:21" x14ac:dyDescent="0.25">
      <c r="F485" s="48"/>
      <c r="G485" s="48"/>
      <c r="H485" s="48"/>
      <c r="I485" s="48"/>
      <c r="J485" s="48"/>
      <c r="K485" s="48"/>
      <c r="L485" s="48"/>
      <c r="M485" s="48"/>
      <c r="N485" s="48"/>
      <c r="O485" s="48"/>
      <c r="P485" s="48"/>
      <c r="Q485" s="48"/>
      <c r="R485" s="48"/>
      <c r="S485" s="48"/>
      <c r="T485" s="48"/>
      <c r="U485" s="49"/>
    </row>
    <row r="486" spans="6:21" x14ac:dyDescent="0.25">
      <c r="F486" s="48"/>
      <c r="G486" s="48"/>
      <c r="H486" s="48"/>
      <c r="I486" s="48"/>
      <c r="J486" s="48"/>
      <c r="K486" s="48"/>
      <c r="L486" s="48"/>
      <c r="M486" s="48"/>
      <c r="N486" s="48"/>
      <c r="O486" s="48"/>
      <c r="P486" s="48"/>
      <c r="Q486" s="48"/>
      <c r="R486" s="48"/>
      <c r="S486" s="48"/>
      <c r="T486" s="48"/>
      <c r="U486" s="49"/>
    </row>
    <row r="487" spans="6:21" x14ac:dyDescent="0.25">
      <c r="F487" s="48"/>
      <c r="G487" s="48"/>
      <c r="H487" s="48"/>
      <c r="I487" s="48"/>
      <c r="J487" s="48"/>
      <c r="K487" s="48"/>
      <c r="L487" s="48"/>
      <c r="M487" s="48"/>
      <c r="N487" s="48"/>
      <c r="O487" s="48"/>
      <c r="P487" s="48"/>
      <c r="Q487" s="48"/>
      <c r="R487" s="48"/>
      <c r="S487" s="48"/>
      <c r="T487" s="48"/>
      <c r="U487" s="49"/>
    </row>
    <row r="488" spans="6:21" x14ac:dyDescent="0.25">
      <c r="F488" s="48"/>
      <c r="G488" s="48"/>
      <c r="H488" s="48"/>
      <c r="I488" s="48"/>
      <c r="J488" s="48"/>
      <c r="K488" s="48"/>
      <c r="L488" s="48"/>
      <c r="M488" s="48"/>
      <c r="N488" s="48"/>
      <c r="O488" s="48"/>
      <c r="P488" s="48"/>
      <c r="Q488" s="48"/>
      <c r="R488" s="48"/>
      <c r="S488" s="48"/>
      <c r="T488" s="48"/>
      <c r="U488" s="49"/>
    </row>
    <row r="489" spans="6:21" x14ac:dyDescent="0.25">
      <c r="F489" s="48"/>
      <c r="G489" s="48"/>
      <c r="H489" s="48"/>
      <c r="I489" s="48"/>
      <c r="J489" s="48"/>
      <c r="K489" s="48"/>
      <c r="L489" s="48"/>
      <c r="M489" s="48"/>
      <c r="N489" s="48"/>
      <c r="O489" s="48"/>
      <c r="P489" s="48"/>
      <c r="Q489" s="48"/>
      <c r="R489" s="48"/>
      <c r="S489" s="48"/>
      <c r="T489" s="48"/>
      <c r="U489" s="49"/>
    </row>
    <row r="490" spans="6:21" x14ac:dyDescent="0.25">
      <c r="F490" s="48"/>
      <c r="G490" s="48"/>
      <c r="H490" s="48"/>
      <c r="I490" s="48"/>
      <c r="J490" s="48"/>
      <c r="K490" s="48"/>
      <c r="L490" s="48"/>
      <c r="M490" s="48"/>
      <c r="N490" s="48"/>
      <c r="O490" s="48"/>
      <c r="P490" s="48"/>
      <c r="Q490" s="48"/>
      <c r="R490" s="48"/>
      <c r="S490" s="48"/>
      <c r="T490" s="48"/>
      <c r="U490" s="49"/>
    </row>
    <row r="491" spans="6:21" x14ac:dyDescent="0.25">
      <c r="F491" s="48"/>
      <c r="G491" s="48"/>
      <c r="H491" s="48"/>
      <c r="I491" s="48"/>
      <c r="J491" s="48"/>
      <c r="K491" s="48"/>
      <c r="L491" s="48"/>
      <c r="M491" s="48"/>
      <c r="N491" s="48"/>
      <c r="O491" s="48"/>
      <c r="P491" s="48"/>
      <c r="Q491" s="48"/>
      <c r="R491" s="48"/>
      <c r="S491" s="48"/>
      <c r="T491" s="48"/>
      <c r="U491" s="49"/>
    </row>
    <row r="492" spans="6:21" x14ac:dyDescent="0.25">
      <c r="F492" s="48"/>
      <c r="G492" s="48"/>
      <c r="H492" s="48"/>
      <c r="I492" s="48"/>
      <c r="J492" s="48"/>
      <c r="K492" s="48"/>
      <c r="L492" s="48"/>
      <c r="M492" s="48"/>
      <c r="N492" s="48"/>
      <c r="O492" s="48"/>
      <c r="P492" s="48"/>
      <c r="Q492" s="48"/>
      <c r="R492" s="48"/>
      <c r="S492" s="48"/>
      <c r="T492" s="48"/>
      <c r="U492" s="49"/>
    </row>
    <row r="493" spans="6:21" x14ac:dyDescent="0.25">
      <c r="F493" s="48"/>
      <c r="G493" s="48"/>
      <c r="H493" s="48"/>
      <c r="I493" s="48"/>
      <c r="J493" s="48"/>
      <c r="K493" s="48"/>
      <c r="L493" s="48"/>
      <c r="M493" s="48"/>
      <c r="N493" s="48"/>
      <c r="O493" s="48"/>
      <c r="P493" s="48"/>
      <c r="Q493" s="48"/>
      <c r="R493" s="48"/>
      <c r="S493" s="48"/>
      <c r="T493" s="48"/>
      <c r="U493" s="49"/>
    </row>
    <row r="494" spans="6:21" x14ac:dyDescent="0.25">
      <c r="F494" s="48"/>
      <c r="G494" s="48"/>
      <c r="H494" s="48"/>
      <c r="I494" s="48"/>
      <c r="J494" s="48"/>
      <c r="K494" s="48"/>
      <c r="L494" s="48"/>
      <c r="M494" s="48"/>
      <c r="N494" s="48"/>
      <c r="O494" s="48"/>
      <c r="P494" s="48"/>
      <c r="Q494" s="48"/>
      <c r="R494" s="48"/>
      <c r="S494" s="48"/>
      <c r="T494" s="48"/>
      <c r="U494" s="49"/>
    </row>
    <row r="495" spans="6:21" x14ac:dyDescent="0.25">
      <c r="F495" s="48"/>
      <c r="G495" s="48"/>
      <c r="H495" s="48"/>
      <c r="I495" s="48"/>
      <c r="J495" s="48"/>
      <c r="K495" s="48"/>
      <c r="L495" s="48"/>
      <c r="M495" s="48"/>
      <c r="N495" s="48"/>
      <c r="O495" s="48"/>
      <c r="P495" s="48"/>
      <c r="Q495" s="48"/>
      <c r="R495" s="48"/>
      <c r="S495" s="48"/>
      <c r="T495" s="48"/>
      <c r="U495" s="49"/>
    </row>
    <row r="496" spans="6:21" x14ac:dyDescent="0.25">
      <c r="F496" s="48"/>
      <c r="G496" s="48"/>
      <c r="H496" s="48"/>
      <c r="I496" s="48"/>
      <c r="J496" s="48"/>
      <c r="K496" s="48"/>
      <c r="L496" s="48"/>
      <c r="M496" s="48"/>
      <c r="N496" s="48"/>
      <c r="O496" s="48"/>
      <c r="P496" s="48"/>
      <c r="Q496" s="48"/>
      <c r="R496" s="48"/>
      <c r="S496" s="48"/>
      <c r="T496" s="48"/>
      <c r="U496" s="49"/>
    </row>
    <row r="497" spans="6:21" x14ac:dyDescent="0.25">
      <c r="F497" s="48"/>
      <c r="G497" s="48"/>
      <c r="H497" s="48"/>
      <c r="I497" s="48"/>
      <c r="J497" s="48"/>
      <c r="K497" s="48"/>
      <c r="L497" s="48"/>
      <c r="M497" s="48"/>
      <c r="N497" s="48"/>
      <c r="O497" s="48"/>
      <c r="P497" s="48"/>
      <c r="Q497" s="48"/>
      <c r="R497" s="48"/>
      <c r="S497" s="48"/>
      <c r="T497" s="48"/>
      <c r="U497" s="49"/>
    </row>
    <row r="498" spans="6:21" x14ac:dyDescent="0.25">
      <c r="F498" s="48"/>
      <c r="G498" s="48"/>
      <c r="H498" s="48"/>
      <c r="I498" s="48"/>
      <c r="J498" s="48"/>
      <c r="K498" s="48"/>
      <c r="L498" s="48"/>
      <c r="M498" s="48"/>
      <c r="N498" s="48"/>
      <c r="O498" s="48"/>
      <c r="P498" s="48"/>
      <c r="Q498" s="48"/>
      <c r="R498" s="48"/>
      <c r="S498" s="48"/>
      <c r="T498" s="48"/>
      <c r="U498" s="49"/>
    </row>
    <row r="499" spans="6:21" x14ac:dyDescent="0.25">
      <c r="F499" s="48"/>
      <c r="G499" s="48"/>
      <c r="H499" s="48"/>
      <c r="I499" s="48"/>
      <c r="J499" s="48"/>
      <c r="K499" s="48"/>
      <c r="L499" s="48"/>
      <c r="M499" s="48"/>
      <c r="N499" s="48"/>
      <c r="O499" s="48"/>
      <c r="P499" s="48"/>
      <c r="Q499" s="48"/>
      <c r="R499" s="48"/>
      <c r="S499" s="48"/>
      <c r="T499" s="48"/>
      <c r="U499" s="49"/>
    </row>
    <row r="500" spans="6:21" x14ac:dyDescent="0.25">
      <c r="F500" s="48"/>
      <c r="G500" s="48"/>
      <c r="H500" s="48"/>
      <c r="I500" s="48"/>
      <c r="J500" s="48"/>
      <c r="K500" s="48"/>
      <c r="L500" s="48"/>
      <c r="M500" s="48"/>
      <c r="N500" s="48"/>
      <c r="O500" s="48"/>
      <c r="P500" s="48"/>
      <c r="Q500" s="48"/>
      <c r="R500" s="48"/>
      <c r="S500" s="48"/>
      <c r="T500" s="48"/>
      <c r="U500" s="49"/>
    </row>
    <row r="501" spans="6:21" x14ac:dyDescent="0.25">
      <c r="F501" s="48"/>
      <c r="G501" s="48"/>
      <c r="H501" s="48"/>
      <c r="I501" s="48"/>
      <c r="J501" s="48"/>
      <c r="K501" s="48"/>
      <c r="L501" s="48"/>
      <c r="M501" s="48"/>
      <c r="N501" s="48"/>
      <c r="O501" s="48"/>
      <c r="P501" s="48"/>
      <c r="Q501" s="48"/>
      <c r="R501" s="48"/>
      <c r="S501" s="48"/>
      <c r="T501" s="48"/>
      <c r="U501" s="49"/>
    </row>
    <row r="502" spans="6:21" x14ac:dyDescent="0.25">
      <c r="F502" s="48"/>
      <c r="G502" s="48"/>
      <c r="H502" s="48"/>
      <c r="I502" s="48"/>
      <c r="J502" s="48"/>
      <c r="K502" s="48"/>
      <c r="L502" s="48"/>
      <c r="M502" s="48"/>
      <c r="N502" s="48"/>
      <c r="O502" s="48"/>
      <c r="P502" s="48"/>
      <c r="Q502" s="48"/>
      <c r="R502" s="48"/>
      <c r="S502" s="48"/>
      <c r="T502" s="48"/>
      <c r="U502" s="49"/>
    </row>
    <row r="503" spans="6:21" x14ac:dyDescent="0.25">
      <c r="F503" s="48"/>
      <c r="G503" s="48"/>
      <c r="H503" s="48"/>
      <c r="I503" s="48"/>
      <c r="J503" s="48"/>
      <c r="K503" s="48"/>
      <c r="L503" s="48"/>
      <c r="M503" s="48"/>
      <c r="N503" s="48"/>
      <c r="O503" s="48"/>
      <c r="P503" s="48"/>
      <c r="Q503" s="48"/>
      <c r="R503" s="48"/>
      <c r="S503" s="48"/>
      <c r="T503" s="48"/>
      <c r="U503" s="49"/>
    </row>
    <row r="504" spans="6:21" x14ac:dyDescent="0.25">
      <c r="F504" s="48"/>
      <c r="G504" s="48"/>
      <c r="H504" s="48"/>
      <c r="I504" s="48"/>
      <c r="J504" s="48"/>
      <c r="K504" s="48"/>
      <c r="L504" s="48"/>
      <c r="M504" s="48"/>
      <c r="N504" s="48"/>
      <c r="O504" s="48"/>
      <c r="P504" s="48"/>
      <c r="Q504" s="48"/>
      <c r="R504" s="48"/>
      <c r="S504" s="48"/>
      <c r="T504" s="48"/>
      <c r="U504" s="49"/>
    </row>
    <row r="505" spans="6:21" x14ac:dyDescent="0.25">
      <c r="F505" s="48"/>
      <c r="G505" s="48"/>
      <c r="H505" s="48"/>
      <c r="I505" s="48"/>
      <c r="J505" s="48"/>
      <c r="K505" s="48"/>
      <c r="L505" s="48"/>
      <c r="M505" s="48"/>
      <c r="N505" s="48"/>
      <c r="O505" s="48"/>
      <c r="P505" s="48"/>
      <c r="Q505" s="48"/>
      <c r="R505" s="48"/>
      <c r="S505" s="48"/>
      <c r="T505" s="48"/>
      <c r="U505" s="49"/>
    </row>
    <row r="506" spans="6:21" x14ac:dyDescent="0.25">
      <c r="F506" s="48"/>
      <c r="G506" s="48"/>
      <c r="H506" s="48"/>
      <c r="I506" s="48"/>
      <c r="J506" s="48"/>
      <c r="K506" s="48"/>
      <c r="L506" s="48"/>
      <c r="M506" s="48"/>
      <c r="N506" s="48"/>
      <c r="O506" s="48"/>
      <c r="P506" s="48"/>
      <c r="Q506" s="48"/>
      <c r="R506" s="48"/>
      <c r="S506" s="48"/>
      <c r="T506" s="48"/>
      <c r="U506" s="49"/>
    </row>
    <row r="507" spans="6:21" x14ac:dyDescent="0.25">
      <c r="F507" s="48"/>
      <c r="G507" s="48"/>
      <c r="H507" s="48"/>
      <c r="I507" s="48"/>
      <c r="J507" s="48"/>
      <c r="K507" s="48"/>
      <c r="L507" s="48"/>
      <c r="M507" s="48"/>
      <c r="N507" s="48"/>
      <c r="O507" s="48"/>
      <c r="P507" s="48"/>
      <c r="Q507" s="48"/>
      <c r="R507" s="48"/>
      <c r="S507" s="48"/>
      <c r="T507" s="48"/>
      <c r="U507" s="49"/>
    </row>
    <row r="508" spans="6:21" x14ac:dyDescent="0.25">
      <c r="F508" s="48"/>
      <c r="G508" s="48"/>
      <c r="H508" s="48"/>
      <c r="I508" s="48"/>
      <c r="J508" s="48"/>
      <c r="K508" s="48"/>
      <c r="L508" s="48"/>
      <c r="M508" s="48"/>
      <c r="N508" s="48"/>
      <c r="O508" s="48"/>
      <c r="P508" s="48"/>
      <c r="Q508" s="48"/>
      <c r="R508" s="48"/>
      <c r="S508" s="48"/>
      <c r="T508" s="48"/>
      <c r="U508" s="49"/>
    </row>
    <row r="509" spans="6:21" x14ac:dyDescent="0.25">
      <c r="F509" s="48"/>
      <c r="G509" s="48"/>
      <c r="H509" s="48"/>
      <c r="I509" s="48"/>
      <c r="J509" s="48"/>
      <c r="K509" s="48"/>
      <c r="L509" s="48"/>
      <c r="M509" s="48"/>
      <c r="N509" s="48"/>
      <c r="O509" s="48"/>
      <c r="P509" s="48"/>
      <c r="Q509" s="48"/>
      <c r="R509" s="48"/>
      <c r="S509" s="48"/>
      <c r="T509" s="48"/>
      <c r="U509" s="49"/>
    </row>
    <row r="510" spans="6:21" x14ac:dyDescent="0.25">
      <c r="F510" s="48"/>
      <c r="G510" s="48"/>
      <c r="H510" s="48"/>
      <c r="I510" s="48"/>
      <c r="J510" s="48"/>
      <c r="K510" s="48"/>
      <c r="L510" s="48"/>
      <c r="M510" s="48"/>
      <c r="N510" s="48"/>
      <c r="O510" s="48"/>
      <c r="P510" s="48"/>
      <c r="Q510" s="48"/>
      <c r="R510" s="48"/>
      <c r="S510" s="48"/>
      <c r="T510" s="48"/>
      <c r="U510" s="49"/>
    </row>
    <row r="511" spans="6:21" x14ac:dyDescent="0.25">
      <c r="F511" s="48"/>
      <c r="G511" s="48"/>
      <c r="H511" s="48"/>
      <c r="I511" s="48"/>
      <c r="J511" s="48"/>
      <c r="K511" s="48"/>
      <c r="L511" s="48"/>
      <c r="M511" s="48"/>
      <c r="N511" s="48"/>
      <c r="O511" s="48"/>
      <c r="P511" s="48"/>
      <c r="Q511" s="48"/>
      <c r="R511" s="48"/>
      <c r="S511" s="48"/>
      <c r="T511" s="48"/>
      <c r="U511" s="49"/>
    </row>
    <row r="512" spans="6:21" x14ac:dyDescent="0.25">
      <c r="F512" s="48"/>
      <c r="G512" s="48"/>
      <c r="H512" s="48"/>
      <c r="I512" s="48"/>
      <c r="J512" s="48"/>
      <c r="K512" s="48"/>
      <c r="L512" s="48"/>
      <c r="M512" s="48"/>
      <c r="N512" s="48"/>
      <c r="O512" s="48"/>
      <c r="P512" s="48"/>
      <c r="Q512" s="48"/>
      <c r="R512" s="48"/>
      <c r="S512" s="48"/>
      <c r="T512" s="48"/>
      <c r="U512" s="49"/>
    </row>
    <row r="513" spans="6:21" x14ac:dyDescent="0.25">
      <c r="F513" s="48"/>
      <c r="G513" s="48"/>
      <c r="H513" s="48"/>
      <c r="I513" s="48"/>
      <c r="J513" s="48"/>
      <c r="K513" s="48"/>
      <c r="L513" s="48"/>
      <c r="M513" s="48"/>
      <c r="N513" s="48"/>
      <c r="O513" s="48"/>
      <c r="P513" s="48"/>
      <c r="Q513" s="48"/>
      <c r="R513" s="48"/>
      <c r="S513" s="48"/>
      <c r="T513" s="48"/>
      <c r="U513" s="49"/>
    </row>
    <row r="514" spans="6:21" x14ac:dyDescent="0.25">
      <c r="F514" s="48"/>
      <c r="G514" s="48"/>
      <c r="H514" s="48"/>
      <c r="I514" s="48"/>
      <c r="J514" s="48"/>
      <c r="K514" s="48"/>
      <c r="L514" s="48"/>
      <c r="M514" s="48"/>
      <c r="N514" s="48"/>
      <c r="O514" s="48"/>
      <c r="P514" s="48"/>
      <c r="Q514" s="48"/>
      <c r="R514" s="48"/>
      <c r="S514" s="48"/>
      <c r="T514" s="48"/>
      <c r="U514" s="49"/>
    </row>
    <row r="515" spans="6:21" x14ac:dyDescent="0.25">
      <c r="F515" s="48"/>
      <c r="G515" s="48"/>
      <c r="H515" s="48"/>
      <c r="I515" s="48"/>
      <c r="J515" s="48"/>
      <c r="K515" s="48"/>
      <c r="L515" s="48"/>
      <c r="M515" s="48"/>
      <c r="N515" s="48"/>
      <c r="O515" s="48"/>
      <c r="P515" s="48"/>
      <c r="Q515" s="48"/>
      <c r="R515" s="48"/>
      <c r="S515" s="48"/>
      <c r="T515" s="48"/>
      <c r="U515" s="49"/>
    </row>
    <row r="516" spans="6:21" x14ac:dyDescent="0.25">
      <c r="F516" s="48"/>
      <c r="G516" s="48"/>
      <c r="H516" s="48"/>
      <c r="I516" s="48"/>
      <c r="J516" s="48"/>
      <c r="K516" s="48"/>
      <c r="L516" s="48"/>
      <c r="M516" s="48"/>
      <c r="N516" s="48"/>
      <c r="O516" s="48"/>
      <c r="P516" s="48"/>
      <c r="Q516" s="48"/>
      <c r="R516" s="48"/>
      <c r="S516" s="48"/>
      <c r="T516" s="48"/>
      <c r="U516" s="49"/>
    </row>
    <row r="517" spans="6:21" x14ac:dyDescent="0.25">
      <c r="F517" s="48"/>
      <c r="G517" s="48"/>
      <c r="H517" s="48"/>
      <c r="I517" s="48"/>
      <c r="J517" s="48"/>
      <c r="K517" s="48"/>
      <c r="L517" s="48"/>
      <c r="M517" s="48"/>
      <c r="N517" s="48"/>
      <c r="O517" s="48"/>
      <c r="P517" s="48"/>
      <c r="Q517" s="48"/>
      <c r="R517" s="48"/>
      <c r="S517" s="48"/>
      <c r="T517" s="48"/>
      <c r="U517" s="49"/>
    </row>
    <row r="518" spans="6:21" x14ac:dyDescent="0.25">
      <c r="F518" s="48"/>
      <c r="G518" s="48"/>
      <c r="H518" s="48"/>
      <c r="I518" s="48"/>
      <c r="J518" s="48"/>
      <c r="K518" s="48"/>
      <c r="L518" s="48"/>
      <c r="M518" s="48"/>
      <c r="N518" s="48"/>
      <c r="O518" s="48"/>
      <c r="P518" s="48"/>
      <c r="Q518" s="48"/>
      <c r="R518" s="48"/>
      <c r="S518" s="48"/>
      <c r="T518" s="48"/>
      <c r="U518" s="49"/>
    </row>
    <row r="519" spans="6:21" x14ac:dyDescent="0.25">
      <c r="F519" s="48"/>
      <c r="G519" s="48"/>
      <c r="H519" s="48"/>
      <c r="I519" s="48"/>
      <c r="J519" s="48"/>
      <c r="K519" s="48"/>
      <c r="L519" s="48"/>
      <c r="M519" s="48"/>
      <c r="N519" s="48"/>
      <c r="O519" s="48"/>
      <c r="P519" s="48"/>
      <c r="Q519" s="48"/>
      <c r="R519" s="48"/>
      <c r="S519" s="48"/>
      <c r="T519" s="48"/>
      <c r="U519" s="49"/>
    </row>
    <row r="520" spans="6:21" x14ac:dyDescent="0.25">
      <c r="F520" s="48"/>
      <c r="G520" s="48"/>
      <c r="H520" s="48"/>
      <c r="I520" s="48"/>
      <c r="J520" s="48"/>
      <c r="K520" s="48"/>
      <c r="L520" s="48"/>
      <c r="M520" s="48"/>
      <c r="N520" s="48"/>
      <c r="O520" s="48"/>
      <c r="P520" s="48"/>
      <c r="Q520" s="48"/>
      <c r="R520" s="48"/>
      <c r="S520" s="48"/>
      <c r="T520" s="48"/>
      <c r="U520" s="49"/>
    </row>
    <row r="521" spans="6:21" x14ac:dyDescent="0.25">
      <c r="F521" s="48"/>
      <c r="G521" s="48"/>
      <c r="H521" s="48"/>
      <c r="I521" s="48"/>
      <c r="J521" s="48"/>
      <c r="K521" s="48"/>
      <c r="L521" s="48"/>
      <c r="M521" s="48"/>
      <c r="N521" s="48"/>
      <c r="O521" s="48"/>
      <c r="P521" s="48"/>
      <c r="Q521" s="48"/>
      <c r="R521" s="48"/>
      <c r="S521" s="48"/>
      <c r="T521" s="48"/>
      <c r="U521" s="49"/>
    </row>
    <row r="522" spans="6:21" x14ac:dyDescent="0.25">
      <c r="F522" s="48"/>
      <c r="G522" s="48"/>
      <c r="H522" s="48"/>
      <c r="I522" s="48"/>
      <c r="J522" s="48"/>
      <c r="K522" s="48"/>
      <c r="L522" s="48"/>
      <c r="M522" s="48"/>
      <c r="N522" s="48"/>
      <c r="O522" s="48"/>
      <c r="P522" s="48"/>
      <c r="Q522" s="48"/>
      <c r="R522" s="48"/>
      <c r="S522" s="48"/>
      <c r="T522" s="48"/>
      <c r="U522" s="49"/>
    </row>
    <row r="523" spans="6:21" x14ac:dyDescent="0.25">
      <c r="F523" s="48"/>
      <c r="G523" s="48"/>
      <c r="H523" s="48"/>
      <c r="I523" s="48"/>
      <c r="J523" s="48"/>
      <c r="K523" s="48"/>
      <c r="L523" s="48"/>
      <c r="M523" s="48"/>
      <c r="N523" s="48"/>
      <c r="O523" s="48"/>
      <c r="P523" s="48"/>
      <c r="Q523" s="48"/>
      <c r="R523" s="48"/>
      <c r="S523" s="48"/>
      <c r="T523" s="48"/>
      <c r="U523" s="49"/>
    </row>
    <row r="524" spans="6:21" x14ac:dyDescent="0.25">
      <c r="F524" s="48"/>
      <c r="G524" s="48"/>
      <c r="H524" s="48"/>
      <c r="I524" s="48"/>
      <c r="J524" s="48"/>
      <c r="K524" s="48"/>
      <c r="L524" s="48"/>
      <c r="M524" s="48"/>
      <c r="N524" s="48"/>
      <c r="O524" s="48"/>
      <c r="P524" s="48"/>
      <c r="Q524" s="48"/>
      <c r="R524" s="48"/>
      <c r="S524" s="48"/>
      <c r="T524" s="48"/>
      <c r="U524" s="49"/>
    </row>
    <row r="525" spans="6:21" x14ac:dyDescent="0.25">
      <c r="F525" s="48"/>
      <c r="G525" s="48"/>
      <c r="H525" s="48"/>
      <c r="I525" s="48"/>
      <c r="J525" s="48"/>
      <c r="K525" s="48"/>
      <c r="L525" s="48"/>
      <c r="M525" s="48"/>
      <c r="N525" s="48"/>
      <c r="O525" s="48"/>
      <c r="P525" s="48"/>
      <c r="Q525" s="48"/>
      <c r="R525" s="48"/>
      <c r="S525" s="48"/>
      <c r="T525" s="48"/>
      <c r="U525" s="49"/>
    </row>
    <row r="526" spans="6:21" x14ac:dyDescent="0.25">
      <c r="F526" s="48"/>
      <c r="G526" s="48"/>
      <c r="H526" s="48"/>
      <c r="I526" s="48"/>
      <c r="J526" s="48"/>
      <c r="K526" s="48"/>
      <c r="L526" s="48"/>
      <c r="M526" s="48"/>
      <c r="N526" s="48"/>
      <c r="O526" s="48"/>
      <c r="P526" s="48"/>
      <c r="Q526" s="48"/>
      <c r="R526" s="48"/>
      <c r="S526" s="48"/>
      <c r="T526" s="48"/>
      <c r="U526" s="49"/>
    </row>
    <row r="527" spans="6:21" x14ac:dyDescent="0.25">
      <c r="F527" s="48"/>
      <c r="G527" s="48"/>
      <c r="H527" s="48"/>
      <c r="I527" s="48"/>
      <c r="J527" s="48"/>
      <c r="K527" s="48"/>
      <c r="L527" s="48"/>
      <c r="M527" s="48"/>
      <c r="N527" s="48"/>
      <c r="O527" s="48"/>
      <c r="P527" s="48"/>
      <c r="Q527" s="48"/>
      <c r="R527" s="48"/>
      <c r="S527" s="48"/>
      <c r="T527" s="48"/>
      <c r="U527" s="49"/>
    </row>
    <row r="528" spans="6:21" x14ac:dyDescent="0.25">
      <c r="F528" s="48"/>
      <c r="G528" s="48"/>
      <c r="H528" s="48"/>
      <c r="I528" s="48"/>
      <c r="J528" s="48"/>
      <c r="K528" s="48"/>
      <c r="L528" s="48"/>
      <c r="M528" s="48"/>
      <c r="N528" s="48"/>
      <c r="O528" s="48"/>
      <c r="P528" s="48"/>
      <c r="Q528" s="48"/>
      <c r="R528" s="48"/>
      <c r="S528" s="48"/>
      <c r="T528" s="48"/>
      <c r="U528" s="49"/>
    </row>
    <row r="529" spans="6:21" x14ac:dyDescent="0.25">
      <c r="F529" s="48"/>
      <c r="G529" s="48"/>
      <c r="H529" s="48"/>
      <c r="I529" s="48"/>
      <c r="J529" s="48"/>
      <c r="K529" s="48"/>
      <c r="L529" s="48"/>
      <c r="M529" s="48"/>
      <c r="N529" s="48"/>
      <c r="O529" s="48"/>
      <c r="P529" s="48"/>
      <c r="Q529" s="48"/>
      <c r="R529" s="48"/>
      <c r="S529" s="48"/>
      <c r="T529" s="48"/>
      <c r="U529" s="49"/>
    </row>
    <row r="530" spans="6:21" x14ac:dyDescent="0.25">
      <c r="F530" s="48"/>
      <c r="G530" s="48"/>
      <c r="H530" s="48"/>
      <c r="I530" s="48"/>
      <c r="J530" s="48"/>
      <c r="K530" s="48"/>
      <c r="L530" s="48"/>
      <c r="M530" s="48"/>
      <c r="N530" s="48"/>
      <c r="O530" s="48"/>
      <c r="P530" s="48"/>
      <c r="Q530" s="48"/>
      <c r="R530" s="48"/>
      <c r="S530" s="48"/>
      <c r="T530" s="48"/>
      <c r="U530" s="49"/>
    </row>
    <row r="531" spans="6:21" x14ac:dyDescent="0.25">
      <c r="F531" s="48"/>
      <c r="G531" s="48"/>
      <c r="H531" s="48"/>
      <c r="I531" s="48"/>
      <c r="J531" s="48"/>
      <c r="K531" s="48"/>
      <c r="L531" s="48"/>
      <c r="M531" s="48"/>
      <c r="N531" s="48"/>
      <c r="O531" s="48"/>
      <c r="P531" s="48"/>
      <c r="Q531" s="48"/>
      <c r="R531" s="48"/>
      <c r="S531" s="48"/>
      <c r="T531" s="48"/>
      <c r="U531" s="49"/>
    </row>
    <row r="532" spans="6:21" x14ac:dyDescent="0.25">
      <c r="F532" s="48"/>
      <c r="G532" s="48"/>
      <c r="H532" s="48"/>
      <c r="I532" s="48"/>
      <c r="J532" s="48"/>
      <c r="K532" s="48"/>
      <c r="L532" s="48"/>
      <c r="M532" s="48"/>
      <c r="N532" s="48"/>
      <c r="O532" s="48"/>
      <c r="P532" s="48"/>
      <c r="Q532" s="48"/>
      <c r="R532" s="48"/>
      <c r="S532" s="48"/>
      <c r="T532" s="48"/>
      <c r="U532" s="49"/>
    </row>
    <row r="533" spans="6:21" x14ac:dyDescent="0.25">
      <c r="F533" s="48"/>
      <c r="G533" s="48"/>
      <c r="H533" s="48"/>
      <c r="I533" s="48"/>
      <c r="J533" s="48"/>
      <c r="K533" s="48"/>
      <c r="L533" s="48"/>
      <c r="M533" s="48"/>
      <c r="N533" s="48"/>
      <c r="O533" s="48"/>
      <c r="P533" s="48"/>
      <c r="Q533" s="48"/>
      <c r="R533" s="48"/>
      <c r="S533" s="48"/>
      <c r="T533" s="48"/>
      <c r="U533" s="49"/>
    </row>
    <row r="534" spans="6:21" x14ac:dyDescent="0.25">
      <c r="F534" s="48"/>
      <c r="G534" s="48"/>
      <c r="H534" s="48"/>
      <c r="I534" s="48"/>
      <c r="J534" s="48"/>
      <c r="K534" s="48"/>
      <c r="L534" s="48"/>
      <c r="M534" s="48"/>
      <c r="N534" s="48"/>
      <c r="O534" s="48"/>
      <c r="P534" s="48"/>
      <c r="Q534" s="48"/>
      <c r="R534" s="48"/>
      <c r="S534" s="48"/>
      <c r="T534" s="48"/>
      <c r="U534" s="49"/>
    </row>
    <row r="535" spans="6:21" x14ac:dyDescent="0.25">
      <c r="F535" s="48"/>
      <c r="G535" s="48"/>
      <c r="H535" s="48"/>
      <c r="I535" s="48"/>
      <c r="J535" s="48"/>
      <c r="K535" s="48"/>
      <c r="L535" s="48"/>
      <c r="M535" s="48"/>
      <c r="N535" s="48"/>
      <c r="O535" s="48"/>
      <c r="P535" s="48"/>
      <c r="Q535" s="48"/>
      <c r="R535" s="48"/>
      <c r="S535" s="48"/>
      <c r="T535" s="48"/>
      <c r="U535" s="49"/>
    </row>
    <row r="536" spans="6:21" x14ac:dyDescent="0.25">
      <c r="F536" s="48"/>
      <c r="G536" s="48"/>
      <c r="H536" s="48"/>
      <c r="I536" s="48"/>
      <c r="J536" s="48"/>
      <c r="K536" s="48"/>
      <c r="L536" s="48"/>
      <c r="M536" s="48"/>
      <c r="N536" s="48"/>
      <c r="O536" s="48"/>
      <c r="P536" s="48"/>
      <c r="Q536" s="48"/>
      <c r="R536" s="48"/>
      <c r="S536" s="48"/>
      <c r="T536" s="48"/>
      <c r="U536" s="49"/>
    </row>
    <row r="537" spans="6:21" x14ac:dyDescent="0.25">
      <c r="F537" s="48"/>
      <c r="G537" s="48"/>
      <c r="H537" s="48"/>
      <c r="I537" s="48"/>
      <c r="J537" s="48"/>
      <c r="K537" s="48"/>
      <c r="L537" s="48"/>
      <c r="M537" s="48"/>
      <c r="N537" s="48"/>
      <c r="O537" s="48"/>
      <c r="P537" s="48"/>
      <c r="Q537" s="48"/>
      <c r="R537" s="48"/>
      <c r="S537" s="48"/>
      <c r="T537" s="48"/>
      <c r="U537" s="49"/>
    </row>
    <row r="538" spans="6:21" x14ac:dyDescent="0.25">
      <c r="F538" s="48"/>
      <c r="G538" s="48"/>
      <c r="H538" s="48"/>
      <c r="I538" s="48"/>
      <c r="J538" s="48"/>
      <c r="K538" s="48"/>
      <c r="L538" s="48"/>
      <c r="M538" s="48"/>
      <c r="N538" s="48"/>
      <c r="O538" s="48"/>
      <c r="P538" s="48"/>
      <c r="Q538" s="48"/>
      <c r="R538" s="48"/>
      <c r="S538" s="48"/>
      <c r="T538" s="48"/>
      <c r="U538" s="49"/>
    </row>
    <row r="539" spans="6:21" x14ac:dyDescent="0.25">
      <c r="F539" s="48"/>
      <c r="G539" s="48"/>
      <c r="H539" s="48"/>
      <c r="I539" s="48"/>
      <c r="J539" s="48"/>
      <c r="K539" s="48"/>
      <c r="L539" s="48"/>
      <c r="M539" s="48"/>
      <c r="N539" s="48"/>
      <c r="O539" s="48"/>
      <c r="P539" s="48"/>
      <c r="Q539" s="48"/>
      <c r="R539" s="48"/>
      <c r="S539" s="48"/>
      <c r="T539" s="48"/>
      <c r="U539" s="49"/>
    </row>
    <row r="540" spans="6:21" x14ac:dyDescent="0.25">
      <c r="F540" s="48"/>
      <c r="G540" s="48"/>
      <c r="H540" s="48"/>
      <c r="I540" s="48"/>
      <c r="J540" s="48"/>
      <c r="K540" s="48"/>
      <c r="L540" s="48"/>
      <c r="M540" s="48"/>
      <c r="N540" s="48"/>
      <c r="O540" s="48"/>
      <c r="P540" s="48"/>
      <c r="Q540" s="48"/>
      <c r="R540" s="48"/>
      <c r="S540" s="48"/>
      <c r="T540" s="48"/>
      <c r="U540" s="49"/>
    </row>
    <row r="541" spans="6:21" x14ac:dyDescent="0.25">
      <c r="F541" s="48"/>
      <c r="G541" s="48"/>
      <c r="H541" s="48"/>
      <c r="I541" s="48"/>
      <c r="J541" s="48"/>
      <c r="K541" s="48"/>
      <c r="L541" s="48"/>
      <c r="M541" s="48"/>
      <c r="N541" s="48"/>
      <c r="O541" s="48"/>
      <c r="P541" s="48"/>
      <c r="Q541" s="48"/>
      <c r="R541" s="48"/>
      <c r="S541" s="48"/>
      <c r="T541" s="48"/>
      <c r="U541" s="49"/>
    </row>
    <row r="542" spans="6:21" x14ac:dyDescent="0.25">
      <c r="F542" s="48"/>
      <c r="G542" s="48"/>
      <c r="H542" s="48"/>
      <c r="I542" s="48"/>
      <c r="J542" s="48"/>
      <c r="K542" s="48"/>
      <c r="L542" s="48"/>
      <c r="M542" s="48"/>
      <c r="N542" s="48"/>
      <c r="O542" s="48"/>
      <c r="P542" s="48"/>
      <c r="Q542" s="48"/>
      <c r="R542" s="48"/>
      <c r="S542" s="48"/>
      <c r="T542" s="48"/>
      <c r="U542" s="49"/>
    </row>
    <row r="543" spans="6:21" x14ac:dyDescent="0.25">
      <c r="F543" s="48"/>
      <c r="G543" s="48"/>
      <c r="H543" s="48"/>
      <c r="I543" s="48"/>
      <c r="J543" s="48"/>
      <c r="K543" s="48"/>
      <c r="L543" s="48"/>
      <c r="M543" s="48"/>
      <c r="N543" s="48"/>
      <c r="O543" s="48"/>
      <c r="P543" s="48"/>
      <c r="Q543" s="48"/>
      <c r="R543" s="48"/>
      <c r="S543" s="48"/>
      <c r="T543" s="48"/>
      <c r="U543" s="49"/>
    </row>
    <row r="544" spans="6:21" x14ac:dyDescent="0.25">
      <c r="F544" s="48"/>
      <c r="G544" s="48"/>
      <c r="H544" s="48"/>
      <c r="I544" s="48"/>
      <c r="J544" s="48"/>
      <c r="K544" s="48"/>
      <c r="L544" s="48"/>
      <c r="M544" s="48"/>
      <c r="N544" s="48"/>
      <c r="O544" s="48"/>
      <c r="P544" s="48"/>
      <c r="Q544" s="48"/>
      <c r="R544" s="48"/>
      <c r="S544" s="48"/>
      <c r="T544" s="48"/>
      <c r="U544" s="49"/>
    </row>
    <row r="545" spans="6:21" x14ac:dyDescent="0.25">
      <c r="F545" s="48"/>
      <c r="G545" s="48"/>
      <c r="H545" s="48"/>
      <c r="I545" s="48"/>
      <c r="J545" s="48"/>
      <c r="K545" s="48"/>
      <c r="L545" s="48"/>
      <c r="M545" s="48"/>
      <c r="N545" s="48"/>
      <c r="O545" s="48"/>
      <c r="P545" s="48"/>
      <c r="Q545" s="48"/>
      <c r="R545" s="48"/>
      <c r="S545" s="48"/>
      <c r="T545" s="48"/>
      <c r="U545" s="49"/>
    </row>
    <row r="546" spans="6:21" x14ac:dyDescent="0.25">
      <c r="F546" s="48"/>
      <c r="G546" s="48"/>
      <c r="H546" s="48"/>
      <c r="I546" s="48"/>
      <c r="J546" s="48"/>
      <c r="K546" s="48"/>
      <c r="L546" s="48"/>
      <c r="M546" s="48"/>
      <c r="N546" s="48"/>
      <c r="O546" s="48"/>
      <c r="P546" s="48"/>
      <c r="Q546" s="48"/>
      <c r="R546" s="48"/>
      <c r="S546" s="48"/>
      <c r="T546" s="48"/>
      <c r="U546" s="49"/>
    </row>
    <row r="547" spans="6:21" x14ac:dyDescent="0.25">
      <c r="F547" s="48"/>
      <c r="G547" s="48"/>
      <c r="H547" s="48"/>
      <c r="I547" s="48"/>
      <c r="J547" s="48"/>
      <c r="K547" s="48"/>
      <c r="L547" s="48"/>
      <c r="M547" s="48"/>
      <c r="N547" s="48"/>
      <c r="O547" s="48"/>
      <c r="P547" s="48"/>
      <c r="Q547" s="48"/>
      <c r="R547" s="48"/>
      <c r="S547" s="48"/>
      <c r="T547" s="48"/>
      <c r="U547" s="49"/>
    </row>
    <row r="548" spans="6:21" x14ac:dyDescent="0.25">
      <c r="F548" s="48"/>
      <c r="G548" s="48"/>
      <c r="H548" s="48"/>
      <c r="I548" s="48"/>
      <c r="J548" s="48"/>
      <c r="K548" s="48"/>
      <c r="L548" s="48"/>
      <c r="M548" s="48"/>
      <c r="N548" s="48"/>
      <c r="O548" s="48"/>
      <c r="P548" s="48"/>
      <c r="Q548" s="48"/>
      <c r="R548" s="48"/>
      <c r="S548" s="48"/>
      <c r="T548" s="48"/>
      <c r="U548" s="49"/>
    </row>
    <row r="549" spans="6:21" x14ac:dyDescent="0.25">
      <c r="F549" s="48"/>
      <c r="G549" s="48"/>
      <c r="H549" s="48"/>
      <c r="I549" s="48"/>
      <c r="J549" s="48"/>
      <c r="K549" s="48"/>
      <c r="L549" s="48"/>
      <c r="M549" s="48"/>
      <c r="N549" s="48"/>
      <c r="O549" s="48"/>
      <c r="P549" s="48"/>
      <c r="Q549" s="48"/>
      <c r="R549" s="48"/>
      <c r="S549" s="48"/>
      <c r="T549" s="48"/>
      <c r="U549" s="49"/>
    </row>
    <row r="550" spans="6:21" x14ac:dyDescent="0.25">
      <c r="F550" s="48"/>
      <c r="G550" s="48"/>
      <c r="H550" s="48"/>
      <c r="I550" s="48"/>
      <c r="J550" s="48"/>
      <c r="K550" s="48"/>
      <c r="L550" s="48"/>
      <c r="M550" s="48"/>
      <c r="N550" s="48"/>
      <c r="O550" s="48"/>
      <c r="P550" s="48"/>
      <c r="Q550" s="48"/>
      <c r="R550" s="48"/>
      <c r="S550" s="48"/>
      <c r="T550" s="48"/>
      <c r="U550" s="49"/>
    </row>
    <row r="551" spans="6:21" x14ac:dyDescent="0.25">
      <c r="F551" s="48"/>
      <c r="G551" s="48"/>
      <c r="H551" s="48"/>
      <c r="I551" s="48"/>
      <c r="J551" s="48"/>
      <c r="K551" s="48"/>
      <c r="L551" s="48"/>
      <c r="M551" s="48"/>
      <c r="N551" s="48"/>
      <c r="O551" s="48"/>
      <c r="P551" s="48"/>
      <c r="Q551" s="48"/>
      <c r="R551" s="48"/>
      <c r="S551" s="48"/>
      <c r="T551" s="48"/>
      <c r="U551" s="49"/>
    </row>
    <row r="552" spans="6:21" x14ac:dyDescent="0.25">
      <c r="F552" s="48"/>
      <c r="G552" s="48"/>
      <c r="H552" s="48"/>
      <c r="I552" s="48"/>
      <c r="J552" s="48"/>
      <c r="K552" s="48"/>
      <c r="L552" s="48"/>
      <c r="M552" s="48"/>
      <c r="N552" s="48"/>
      <c r="O552" s="48"/>
      <c r="P552" s="48"/>
      <c r="Q552" s="48"/>
      <c r="R552" s="48"/>
      <c r="S552" s="48"/>
      <c r="T552" s="48"/>
      <c r="U552" s="49"/>
    </row>
    <row r="553" spans="6:21" x14ac:dyDescent="0.25">
      <c r="F553" s="48"/>
      <c r="G553" s="48"/>
      <c r="H553" s="48"/>
      <c r="I553" s="48"/>
      <c r="J553" s="48"/>
      <c r="K553" s="48"/>
      <c r="L553" s="48"/>
      <c r="M553" s="48"/>
      <c r="N553" s="48"/>
      <c r="O553" s="48"/>
      <c r="P553" s="48"/>
      <c r="Q553" s="48"/>
      <c r="R553" s="48"/>
      <c r="S553" s="48"/>
      <c r="T553" s="48"/>
      <c r="U553" s="49"/>
    </row>
    <row r="554" spans="6:21" x14ac:dyDescent="0.25">
      <c r="F554" s="48"/>
      <c r="G554" s="48"/>
      <c r="H554" s="48"/>
      <c r="I554" s="48"/>
      <c r="J554" s="48"/>
      <c r="K554" s="48"/>
      <c r="L554" s="48"/>
      <c r="M554" s="48"/>
      <c r="N554" s="48"/>
      <c r="O554" s="48"/>
      <c r="P554" s="48"/>
      <c r="Q554" s="48"/>
      <c r="R554" s="48"/>
      <c r="S554" s="48"/>
      <c r="T554" s="48"/>
      <c r="U554" s="49"/>
    </row>
    <row r="555" spans="6:21" x14ac:dyDescent="0.25">
      <c r="F555" s="48"/>
      <c r="G555" s="48"/>
      <c r="H555" s="48"/>
      <c r="I555" s="48"/>
      <c r="J555" s="48"/>
      <c r="K555" s="48"/>
      <c r="L555" s="48"/>
      <c r="M555" s="48"/>
      <c r="N555" s="48"/>
      <c r="O555" s="48"/>
      <c r="P555" s="48"/>
      <c r="Q555" s="48"/>
      <c r="R555" s="48"/>
      <c r="S555" s="48"/>
      <c r="T555" s="48"/>
      <c r="U555" s="49"/>
    </row>
    <row r="556" spans="6:21" x14ac:dyDescent="0.25">
      <c r="F556" s="48"/>
      <c r="G556" s="48"/>
      <c r="H556" s="48"/>
      <c r="I556" s="48"/>
      <c r="J556" s="48"/>
      <c r="K556" s="48"/>
      <c r="L556" s="48"/>
      <c r="M556" s="48"/>
      <c r="N556" s="48"/>
      <c r="O556" s="48"/>
      <c r="P556" s="48"/>
      <c r="Q556" s="48"/>
      <c r="R556" s="48"/>
      <c r="S556" s="48"/>
      <c r="T556" s="48"/>
      <c r="U556" s="49"/>
    </row>
    <row r="557" spans="6:21" x14ac:dyDescent="0.25">
      <c r="F557" s="48"/>
      <c r="G557" s="48"/>
      <c r="H557" s="48"/>
      <c r="I557" s="48"/>
      <c r="J557" s="48"/>
      <c r="K557" s="48"/>
      <c r="L557" s="48"/>
      <c r="M557" s="48"/>
      <c r="N557" s="48"/>
      <c r="O557" s="48"/>
      <c r="P557" s="48"/>
      <c r="Q557" s="48"/>
      <c r="R557" s="48"/>
      <c r="S557" s="48"/>
      <c r="T557" s="48"/>
      <c r="U557" s="49"/>
    </row>
    <row r="558" spans="6:21" x14ac:dyDescent="0.25">
      <c r="F558" s="48"/>
      <c r="G558" s="48"/>
      <c r="H558" s="48"/>
      <c r="I558" s="48"/>
      <c r="J558" s="48"/>
      <c r="K558" s="48"/>
      <c r="L558" s="48"/>
      <c r="M558" s="48"/>
      <c r="N558" s="48"/>
      <c r="O558" s="48"/>
      <c r="P558" s="48"/>
      <c r="Q558" s="48"/>
      <c r="R558" s="48"/>
      <c r="S558" s="48"/>
      <c r="T558" s="48"/>
      <c r="U558" s="49"/>
    </row>
    <row r="559" spans="6:21" x14ac:dyDescent="0.25">
      <c r="F559" s="48"/>
      <c r="G559" s="48"/>
      <c r="H559" s="48"/>
      <c r="I559" s="48"/>
      <c r="J559" s="48"/>
      <c r="K559" s="48"/>
      <c r="L559" s="48"/>
      <c r="M559" s="48"/>
      <c r="N559" s="48"/>
      <c r="O559" s="48"/>
      <c r="P559" s="48"/>
      <c r="Q559" s="48"/>
      <c r="R559" s="48"/>
      <c r="S559" s="48"/>
      <c r="T559" s="48"/>
      <c r="U559" s="49"/>
    </row>
    <row r="560" spans="6:21" x14ac:dyDescent="0.25">
      <c r="F560" s="48"/>
      <c r="G560" s="48"/>
      <c r="H560" s="48"/>
      <c r="I560" s="48"/>
      <c r="J560" s="48"/>
      <c r="K560" s="48"/>
      <c r="L560" s="48"/>
      <c r="M560" s="48"/>
      <c r="N560" s="48"/>
      <c r="O560" s="48"/>
      <c r="P560" s="48"/>
      <c r="Q560" s="48"/>
      <c r="R560" s="48"/>
      <c r="S560" s="48"/>
      <c r="T560" s="48"/>
      <c r="U560" s="49"/>
    </row>
    <row r="561" spans="6:21" x14ac:dyDescent="0.25">
      <c r="F561" s="48"/>
      <c r="G561" s="48"/>
      <c r="H561" s="48"/>
      <c r="I561" s="48"/>
      <c r="J561" s="48"/>
      <c r="K561" s="48"/>
      <c r="L561" s="48"/>
      <c r="M561" s="48"/>
      <c r="N561" s="48"/>
      <c r="O561" s="48"/>
      <c r="P561" s="48"/>
      <c r="Q561" s="48"/>
      <c r="R561" s="48"/>
      <c r="S561" s="48"/>
      <c r="T561" s="48"/>
      <c r="U561" s="49"/>
    </row>
    <row r="562" spans="6:21" x14ac:dyDescent="0.25">
      <c r="F562" s="48"/>
      <c r="G562" s="48"/>
      <c r="H562" s="48"/>
      <c r="I562" s="48"/>
      <c r="J562" s="48"/>
      <c r="K562" s="48"/>
      <c r="L562" s="48"/>
      <c r="M562" s="48"/>
      <c r="N562" s="48"/>
      <c r="O562" s="48"/>
      <c r="P562" s="48"/>
      <c r="Q562" s="48"/>
      <c r="R562" s="48"/>
      <c r="S562" s="48"/>
      <c r="T562" s="48"/>
      <c r="U562" s="49"/>
    </row>
    <row r="563" spans="6:21" x14ac:dyDescent="0.25">
      <c r="F563" s="48"/>
      <c r="G563" s="48"/>
      <c r="H563" s="48"/>
      <c r="I563" s="48"/>
      <c r="J563" s="48"/>
      <c r="K563" s="48"/>
      <c r="L563" s="48"/>
      <c r="M563" s="48"/>
      <c r="N563" s="48"/>
      <c r="O563" s="48"/>
      <c r="P563" s="48"/>
      <c r="Q563" s="48"/>
      <c r="R563" s="48"/>
      <c r="S563" s="48"/>
      <c r="T563" s="48"/>
      <c r="U563" s="49"/>
    </row>
    <row r="564" spans="6:21" x14ac:dyDescent="0.25">
      <c r="F564" s="48"/>
      <c r="G564" s="48"/>
      <c r="H564" s="48"/>
      <c r="I564" s="48"/>
      <c r="J564" s="48"/>
      <c r="K564" s="48"/>
      <c r="L564" s="48"/>
      <c r="M564" s="48"/>
      <c r="N564" s="48"/>
      <c r="O564" s="48"/>
      <c r="P564" s="48"/>
      <c r="Q564" s="48"/>
      <c r="R564" s="48"/>
      <c r="S564" s="48"/>
      <c r="T564" s="48"/>
      <c r="U564" s="49"/>
    </row>
    <row r="565" spans="6:21" x14ac:dyDescent="0.25">
      <c r="F565" s="48"/>
      <c r="G565" s="48"/>
      <c r="H565" s="48"/>
      <c r="I565" s="48"/>
      <c r="J565" s="48"/>
      <c r="K565" s="48"/>
      <c r="L565" s="48"/>
      <c r="M565" s="48"/>
      <c r="N565" s="48"/>
      <c r="O565" s="48"/>
      <c r="P565" s="48"/>
      <c r="Q565" s="48"/>
      <c r="R565" s="48"/>
      <c r="S565" s="48"/>
      <c r="T565" s="48"/>
      <c r="U565" s="49"/>
    </row>
    <row r="566" spans="6:21" x14ac:dyDescent="0.25">
      <c r="F566" s="48"/>
      <c r="G566" s="48"/>
      <c r="H566" s="48"/>
      <c r="I566" s="48"/>
      <c r="J566" s="48"/>
      <c r="K566" s="48"/>
      <c r="L566" s="48"/>
      <c r="M566" s="48"/>
      <c r="N566" s="48"/>
      <c r="O566" s="48"/>
      <c r="P566" s="48"/>
      <c r="Q566" s="48"/>
      <c r="R566" s="48"/>
      <c r="S566" s="48"/>
      <c r="T566" s="48"/>
      <c r="U566" s="49"/>
    </row>
    <row r="567" spans="6:21" x14ac:dyDescent="0.25">
      <c r="F567" s="48"/>
      <c r="G567" s="48"/>
      <c r="H567" s="48"/>
      <c r="I567" s="48"/>
      <c r="J567" s="48"/>
      <c r="K567" s="48"/>
      <c r="L567" s="48"/>
      <c r="M567" s="48"/>
      <c r="N567" s="48"/>
      <c r="O567" s="48"/>
      <c r="P567" s="48"/>
      <c r="Q567" s="48"/>
      <c r="R567" s="48"/>
      <c r="S567" s="48"/>
      <c r="T567" s="48"/>
      <c r="U567" s="49"/>
    </row>
    <row r="568" spans="6:21" x14ac:dyDescent="0.25">
      <c r="F568" s="48"/>
      <c r="G568" s="48"/>
      <c r="H568" s="48"/>
      <c r="I568" s="48"/>
      <c r="J568" s="48"/>
      <c r="K568" s="48"/>
      <c r="L568" s="48"/>
      <c r="M568" s="48"/>
      <c r="N568" s="48"/>
      <c r="O568" s="48"/>
      <c r="P568" s="48"/>
      <c r="Q568" s="48"/>
      <c r="R568" s="48"/>
      <c r="S568" s="48"/>
      <c r="T568" s="48"/>
      <c r="U568" s="49"/>
    </row>
    <row r="569" spans="6:21" x14ac:dyDescent="0.25">
      <c r="F569" s="48"/>
      <c r="G569" s="48"/>
      <c r="H569" s="48"/>
      <c r="I569" s="48"/>
      <c r="J569" s="48"/>
      <c r="K569" s="48"/>
      <c r="L569" s="48"/>
      <c r="M569" s="48"/>
      <c r="N569" s="48"/>
      <c r="O569" s="48"/>
      <c r="P569" s="48"/>
      <c r="Q569" s="48"/>
      <c r="R569" s="48"/>
      <c r="S569" s="48"/>
      <c r="T569" s="48"/>
      <c r="U569" s="49"/>
    </row>
    <row r="570" spans="6:21" x14ac:dyDescent="0.25">
      <c r="F570" s="48"/>
      <c r="G570" s="48"/>
      <c r="H570" s="48"/>
      <c r="I570" s="48"/>
      <c r="J570" s="48"/>
      <c r="K570" s="48"/>
      <c r="L570" s="48"/>
      <c r="M570" s="48"/>
      <c r="N570" s="48"/>
      <c r="O570" s="48"/>
      <c r="P570" s="48"/>
      <c r="Q570" s="48"/>
      <c r="R570" s="48"/>
      <c r="S570" s="48"/>
      <c r="T570" s="48"/>
      <c r="U570" s="49"/>
    </row>
    <row r="571" spans="6:21" x14ac:dyDescent="0.25">
      <c r="F571" s="48"/>
      <c r="G571" s="48"/>
      <c r="H571" s="48"/>
      <c r="I571" s="48"/>
      <c r="J571" s="48"/>
      <c r="K571" s="48"/>
      <c r="L571" s="48"/>
      <c r="M571" s="48"/>
      <c r="N571" s="48"/>
      <c r="O571" s="48"/>
      <c r="P571" s="48"/>
      <c r="Q571" s="48"/>
      <c r="R571" s="48"/>
      <c r="S571" s="48"/>
      <c r="T571" s="48"/>
      <c r="U571" s="49"/>
    </row>
    <row r="572" spans="6:21" x14ac:dyDescent="0.25">
      <c r="F572" s="48"/>
      <c r="G572" s="48"/>
      <c r="H572" s="48"/>
      <c r="I572" s="48"/>
      <c r="J572" s="48"/>
      <c r="K572" s="48"/>
      <c r="L572" s="48"/>
      <c r="M572" s="48"/>
      <c r="N572" s="48"/>
      <c r="O572" s="48"/>
      <c r="P572" s="48"/>
      <c r="Q572" s="48"/>
      <c r="R572" s="48"/>
      <c r="S572" s="48"/>
      <c r="T572" s="48"/>
      <c r="U572" s="49"/>
    </row>
    <row r="573" spans="6:21" x14ac:dyDescent="0.25">
      <c r="F573" s="48"/>
      <c r="G573" s="48"/>
      <c r="H573" s="48"/>
      <c r="I573" s="48"/>
      <c r="J573" s="48"/>
      <c r="K573" s="48"/>
      <c r="L573" s="48"/>
      <c r="M573" s="48"/>
      <c r="N573" s="48"/>
      <c r="O573" s="48"/>
      <c r="P573" s="48"/>
      <c r="Q573" s="48"/>
      <c r="R573" s="48"/>
      <c r="S573" s="48"/>
      <c r="T573" s="48"/>
      <c r="U573" s="49"/>
    </row>
    <row r="574" spans="6:21" x14ac:dyDescent="0.25">
      <c r="F574" s="48"/>
      <c r="G574" s="48"/>
      <c r="H574" s="48"/>
      <c r="I574" s="48"/>
      <c r="J574" s="48"/>
      <c r="K574" s="48"/>
      <c r="L574" s="48"/>
      <c r="M574" s="48"/>
      <c r="N574" s="48"/>
      <c r="O574" s="48"/>
      <c r="P574" s="48"/>
      <c r="Q574" s="48"/>
      <c r="R574" s="48"/>
      <c r="S574" s="48"/>
      <c r="T574" s="48"/>
      <c r="U574" s="49"/>
    </row>
    <row r="575" spans="6:21" x14ac:dyDescent="0.25">
      <c r="F575" s="48"/>
      <c r="G575" s="48"/>
      <c r="H575" s="48"/>
      <c r="I575" s="48"/>
      <c r="J575" s="48"/>
      <c r="K575" s="48"/>
      <c r="L575" s="48"/>
      <c r="M575" s="48"/>
      <c r="N575" s="48"/>
      <c r="O575" s="48"/>
      <c r="P575" s="48"/>
      <c r="Q575" s="48"/>
      <c r="R575" s="48"/>
      <c r="S575" s="48"/>
      <c r="T575" s="48"/>
      <c r="U575" s="49"/>
    </row>
    <row r="576" spans="6:21" x14ac:dyDescent="0.25">
      <c r="F576" s="48"/>
      <c r="G576" s="48"/>
      <c r="H576" s="48"/>
      <c r="I576" s="48"/>
      <c r="J576" s="48"/>
      <c r="K576" s="48"/>
      <c r="L576" s="48"/>
      <c r="M576" s="48"/>
      <c r="N576" s="48"/>
      <c r="O576" s="48"/>
      <c r="P576" s="48"/>
      <c r="Q576" s="48"/>
      <c r="R576" s="48"/>
      <c r="S576" s="48"/>
      <c r="T576" s="48"/>
      <c r="U576" s="49"/>
    </row>
    <row r="577" spans="6:21" x14ac:dyDescent="0.25">
      <c r="F577" s="48"/>
      <c r="G577" s="48"/>
      <c r="H577" s="48"/>
      <c r="I577" s="48"/>
      <c r="J577" s="48"/>
      <c r="K577" s="48"/>
      <c r="L577" s="48"/>
      <c r="M577" s="48"/>
      <c r="N577" s="48"/>
      <c r="O577" s="48"/>
      <c r="P577" s="48"/>
      <c r="Q577" s="48"/>
      <c r="R577" s="48"/>
      <c r="S577" s="48"/>
      <c r="T577" s="48"/>
      <c r="U577" s="49"/>
    </row>
  </sheetData>
  <mergeCells count="21">
    <mergeCell ref="O16:O17"/>
    <mergeCell ref="K16:K17"/>
    <mergeCell ref="I16:I17"/>
    <mergeCell ref="U16:U17"/>
    <mergeCell ref="R16:R17"/>
    <mergeCell ref="N16:N17"/>
    <mergeCell ref="Q16:Q17"/>
    <mergeCell ref="P16:P17"/>
    <mergeCell ref="T16:T17"/>
    <mergeCell ref="S16:S17"/>
    <mergeCell ref="H16:H17"/>
    <mergeCell ref="F16:F17"/>
    <mergeCell ref="G16:G17"/>
    <mergeCell ref="J16:J17"/>
    <mergeCell ref="M16:M17"/>
    <mergeCell ref="L16:L17"/>
    <mergeCell ref="B16:B17"/>
    <mergeCell ref="A16:A17"/>
    <mergeCell ref="C16:C17"/>
    <mergeCell ref="D16:D17"/>
    <mergeCell ref="E16:E17"/>
  </mergeCells>
  <phoneticPr fontId="0" type="noConversion"/>
  <printOptions horizontalCentered="1"/>
  <pageMargins left="0.23622047244094491" right="0.23622047244094491" top="0.45" bottom="0.32" header="0.34" footer="0.17"/>
  <pageSetup paperSize="9" scale="30" fitToHeight="0" orientation="landscape" r:id="rId1"/>
  <headerFooter alignWithMargins="0">
    <oddFooter xml:space="preserve">&amp;C&amp;P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workbookViewId="0"/>
  </sheetViews>
  <sheetFormatPr defaultRowHeight="12.75" x14ac:dyDescent="0.2"/>
  <cols>
    <col min="1" max="1" width="30.7109375" customWidth="1"/>
  </cols>
  <sheetData>
    <row r="1" spans="1:2" x14ac:dyDescent="0.2">
      <c r="A1" t="s">
        <v>172</v>
      </c>
      <c r="B1" t="s">
        <v>173</v>
      </c>
    </row>
    <row r="2" spans="1:2" x14ac:dyDescent="0.2">
      <c r="A2" t="s">
        <v>174</v>
      </c>
      <c r="B2" t="s">
        <v>175</v>
      </c>
    </row>
    <row r="3" spans="1:2" x14ac:dyDescent="0.2">
      <c r="A3" t="s">
        <v>176</v>
      </c>
      <c r="B3" t="s">
        <v>177</v>
      </c>
    </row>
    <row r="4" spans="1:2" x14ac:dyDescent="0.2">
      <c r="A4" t="s">
        <v>178</v>
      </c>
      <c r="B4" t="s">
        <v>179</v>
      </c>
    </row>
    <row r="5" spans="1:2" x14ac:dyDescent="0.2">
      <c r="A5" t="s">
        <v>180</v>
      </c>
      <c r="B5" t="s">
        <v>181</v>
      </c>
    </row>
    <row r="6" spans="1:2" x14ac:dyDescent="0.2">
      <c r="A6" t="s">
        <v>182</v>
      </c>
      <c r="B6" t="s">
        <v>183</v>
      </c>
    </row>
    <row r="7" spans="1:2" x14ac:dyDescent="0.2">
      <c r="A7" t="s">
        <v>184</v>
      </c>
      <c r="B7" t="s">
        <v>185</v>
      </c>
    </row>
    <row r="8" spans="1:2" x14ac:dyDescent="0.2">
      <c r="A8" t="s">
        <v>186</v>
      </c>
      <c r="B8">
        <v>1.0000000000000001E-5</v>
      </c>
    </row>
    <row r="9" spans="1:2" x14ac:dyDescent="0.2">
      <c r="A9" t="s">
        <v>187</v>
      </c>
      <c r="B9" t="s">
        <v>188</v>
      </c>
    </row>
    <row r="10" spans="1:2" x14ac:dyDescent="0.2">
      <c r="A10" t="s">
        <v>189</v>
      </c>
    </row>
    <row r="11" spans="1:2" x14ac:dyDescent="0.2">
      <c r="A11" t="s">
        <v>190</v>
      </c>
    </row>
    <row r="12" spans="1:2" x14ac:dyDescent="0.2">
      <c r="A12" t="s">
        <v>191</v>
      </c>
      <c r="B12" t="s">
        <v>192</v>
      </c>
    </row>
    <row r="13" spans="1:2" x14ac:dyDescent="0.2">
      <c r="A13" t="s">
        <v>193</v>
      </c>
      <c r="B13" t="b">
        <v>1</v>
      </c>
    </row>
    <row r="14" spans="1:2" x14ac:dyDescent="0.2">
      <c r="A14" t="s">
        <v>194</v>
      </c>
      <c r="B14" t="s">
        <v>195</v>
      </c>
    </row>
    <row r="15" spans="1:2" x14ac:dyDescent="0.2">
      <c r="A15" t="s">
        <v>196</v>
      </c>
      <c r="B15" t="s">
        <v>197</v>
      </c>
    </row>
    <row r="16" spans="1:2" x14ac:dyDescent="0.2">
      <c r="A16" t="s">
        <v>198</v>
      </c>
      <c r="B16" t="s">
        <v>199</v>
      </c>
    </row>
    <row r="17" spans="1:2" x14ac:dyDescent="0.2">
      <c r="A17" t="s">
        <v>198</v>
      </c>
      <c r="B17" t="s">
        <v>200</v>
      </c>
    </row>
    <row r="18" spans="1:2" x14ac:dyDescent="0.2">
      <c r="A18" t="s">
        <v>198</v>
      </c>
      <c r="B18" t="s">
        <v>201</v>
      </c>
    </row>
    <row r="19" spans="1:2" x14ac:dyDescent="0.2">
      <c r="A19" t="s">
        <v>198</v>
      </c>
      <c r="B19" t="s">
        <v>202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CA328B4-A6D4-4A79-A134-B147C51B47A1}">
  <ds:schemaRefs>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http://purl.org/dc/term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8</vt:i4>
      </vt:variant>
    </vt:vector>
  </HeadingPairs>
  <TitlesOfParts>
    <vt:vector size="10" baseType="lpstr">
      <vt:lpstr>Субсидии</vt:lpstr>
      <vt:lpstr>TimeStamp</vt:lpstr>
      <vt:lpstr>ReportNameYear</vt:lpstr>
      <vt:lpstr>TableHeaderYear1</vt:lpstr>
      <vt:lpstr>TableHeaderYear2</vt:lpstr>
      <vt:lpstr>TableHeaderYear3</vt:lpstr>
      <vt:lpstr>Year1</vt:lpstr>
      <vt:lpstr>Year2Year3</vt:lpstr>
      <vt:lpstr>Субсидии!Заголовки_для_печати</vt:lpstr>
      <vt:lpstr>Субсидии!Область_печати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2014-12-10T01:56:34Z</cp:lastPrinted>
  <dcterms:created xsi:type="dcterms:W3CDTF">2005-09-08T01:35:00Z</dcterms:created>
  <dcterms:modified xsi:type="dcterms:W3CDTF">2014-12-21T21:37:10Z</dcterms:modified>
</cp:coreProperties>
</file>